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dmin\Desktop\Cenkros - vystup\"/>
    </mc:Choice>
  </mc:AlternateContent>
  <bookViews>
    <workbookView xWindow="0" yWindow="0" windowWidth="0" windowHeight="0"/>
  </bookViews>
  <sheets>
    <sheet name="Rekapitulácia stavby" sheetId="1" r:id="rId1"/>
    <sheet name="000 - Všeobecné položky" sheetId="2" r:id="rId2"/>
    <sheet name="001 - Výrub stromov" sheetId="3" r:id="rId3"/>
    <sheet name="050-00 - Vegetačné úpravy..." sheetId="4" r:id="rId4"/>
    <sheet name="101-00 - Križovatka na ce..." sheetId="5" r:id="rId5"/>
    <sheet name="102-00 - Úprava Streženic..." sheetId="6" r:id="rId6"/>
    <sheet name="103-00 - Úprava MK na Svä..." sheetId="7" r:id="rId7"/>
    <sheet name="104-00 - Úprava MK na Rie..." sheetId="8" r:id="rId8"/>
    <sheet name="110-00 - Úprava chodníkov..." sheetId="9" r:id="rId9"/>
    <sheet name="112-00 - Cyklocesta" sheetId="10" r:id="rId10"/>
    <sheet name="301-00 - Preložka oploten..." sheetId="11" r:id="rId11"/>
    <sheet name="302-00 - Preložka oploten..." sheetId="12" r:id="rId12"/>
    <sheet name="501-00 - Odvodnenie okruž..." sheetId="13" r:id="rId13"/>
    <sheet name="550-00 - Ochrana vodovodu..." sheetId="14" r:id="rId14"/>
    <sheet name="601-00 - Preložka vzdušné..." sheetId="15" r:id="rId15"/>
    <sheet name="602-00 - Preložka NN podz..." sheetId="16" r:id="rId16"/>
    <sheet name="640-00 - Verejné osvetlen..." sheetId="17" r:id="rId17"/>
    <sheet name="680-00 - Prekládka teleko..." sheetId="18" r:id="rId18"/>
    <sheet name="701-00 - Preložka STL ply..." sheetId="19" r:id="rId19"/>
  </sheets>
  <definedNames>
    <definedName name="_xlnm.Print_Area" localSheetId="0">'Rekapitulácia stavby'!$D$4:$AO$76,'Rekapitulácia stavby'!$C$82:$AQ$113</definedName>
    <definedName name="_xlnm.Print_Titles" localSheetId="0">'Rekapitulácia stavby'!$92:$92</definedName>
    <definedName name="_xlnm._FilterDatabase" localSheetId="1" hidden="1">'000 - Všeobecné položky'!$C$116:$K$138</definedName>
    <definedName name="_xlnm.Print_Area" localSheetId="1">'000 - Všeobecné položky'!$C$4:$J$76,'000 - Všeobecné položky'!$C$82:$J$98,'000 - Všeobecné položky'!$C$104:$J$138</definedName>
    <definedName name="_xlnm.Print_Titles" localSheetId="1">'000 - Všeobecné položky'!$116:$116</definedName>
    <definedName name="_xlnm._FilterDatabase" localSheetId="2" hidden="1">'001 - Výrub stromov'!$C$117:$K$136</definedName>
    <definedName name="_xlnm.Print_Area" localSheetId="2">'001 - Výrub stromov'!$C$4:$J$76,'001 - Výrub stromov'!$C$82:$J$99,'001 - Výrub stromov'!$C$105:$J$136</definedName>
    <definedName name="_xlnm.Print_Titles" localSheetId="2">'001 - Výrub stromov'!$117:$117</definedName>
    <definedName name="_xlnm._FilterDatabase" localSheetId="3" hidden="1">'050-00 - Vegetačné úpravy...'!$C$119:$K$161</definedName>
    <definedName name="_xlnm.Print_Area" localSheetId="3">'050-00 - Vegetačné úpravy...'!$C$4:$J$76,'050-00 - Vegetačné úpravy...'!$C$82:$J$101,'050-00 - Vegetačné úpravy...'!$C$107:$J$161</definedName>
    <definedName name="_xlnm.Print_Titles" localSheetId="3">'050-00 - Vegetačné úpravy...'!$119:$119</definedName>
    <definedName name="_xlnm._FilterDatabase" localSheetId="4" hidden="1">'101-00 - Križovatka na ce...'!$C$126:$K$362</definedName>
    <definedName name="_xlnm.Print_Area" localSheetId="4">'101-00 - Križovatka na ce...'!$C$4:$J$76,'101-00 - Križovatka na ce...'!$C$82:$J$108,'101-00 - Križovatka na ce...'!$C$114:$J$362</definedName>
    <definedName name="_xlnm.Print_Titles" localSheetId="4">'101-00 - Križovatka na ce...'!$126:$126</definedName>
    <definedName name="_xlnm._FilterDatabase" localSheetId="5" hidden="1">'102-00 - Úprava Streženic...'!$C$124:$K$348</definedName>
    <definedName name="_xlnm.Print_Area" localSheetId="5">'102-00 - Úprava Streženic...'!$C$4:$J$76,'102-00 - Úprava Streženic...'!$C$82:$J$106,'102-00 - Úprava Streženic...'!$C$112:$J$348</definedName>
    <definedName name="_xlnm.Print_Titles" localSheetId="5">'102-00 - Úprava Streženic...'!$124:$124</definedName>
    <definedName name="_xlnm._FilterDatabase" localSheetId="6" hidden="1">'103-00 - Úprava MK na Svä...'!$C$125:$K$307</definedName>
    <definedName name="_xlnm.Print_Area" localSheetId="6">'103-00 - Úprava MK na Svä...'!$C$4:$J$76,'103-00 - Úprava MK na Svä...'!$C$82:$J$107,'103-00 - Úprava MK na Svä...'!$C$113:$J$307</definedName>
    <definedName name="_xlnm.Print_Titles" localSheetId="6">'103-00 - Úprava MK na Svä...'!$125:$125</definedName>
    <definedName name="_xlnm._FilterDatabase" localSheetId="7" hidden="1">'104-00 - Úprava MK na Rie...'!$C$123:$K$253</definedName>
    <definedName name="_xlnm.Print_Area" localSheetId="7">'104-00 - Úprava MK na Rie...'!$C$4:$J$76,'104-00 - Úprava MK na Rie...'!$C$82:$J$105,'104-00 - Úprava MK na Rie...'!$C$111:$J$253</definedName>
    <definedName name="_xlnm.Print_Titles" localSheetId="7">'104-00 - Úprava MK na Rie...'!$123:$123</definedName>
    <definedName name="_xlnm._FilterDatabase" localSheetId="8" hidden="1">'110-00 - Úprava chodníkov...'!$C$120:$K$188</definedName>
    <definedName name="_xlnm.Print_Area" localSheetId="8">'110-00 - Úprava chodníkov...'!$C$4:$J$76,'110-00 - Úprava chodníkov...'!$C$82:$J$102,'110-00 - Úprava chodníkov...'!$C$108:$J$188</definedName>
    <definedName name="_xlnm.Print_Titles" localSheetId="8">'110-00 - Úprava chodníkov...'!$120:$120</definedName>
    <definedName name="_xlnm._FilterDatabase" localSheetId="9" hidden="1">'112-00 - Cyklocesta'!$C$121:$K$181</definedName>
    <definedName name="_xlnm.Print_Area" localSheetId="9">'112-00 - Cyklocesta'!$C$4:$J$76,'112-00 - Cyklocesta'!$C$82:$J$103,'112-00 - Cyklocesta'!$C$109:$J$181</definedName>
    <definedName name="_xlnm.Print_Titles" localSheetId="9">'112-00 - Cyklocesta'!$121:$121</definedName>
    <definedName name="_xlnm._FilterDatabase" localSheetId="10" hidden="1">'301-00 - Preložka oploten...'!$C$125:$K$172</definedName>
    <definedName name="_xlnm.Print_Area" localSheetId="10">'301-00 - Preložka oploten...'!$C$4:$J$76,'301-00 - Preložka oploten...'!$C$82:$J$107,'301-00 - Preložka oploten...'!$C$113:$J$172</definedName>
    <definedName name="_xlnm.Print_Titles" localSheetId="10">'301-00 - Preložka oploten...'!$125:$125</definedName>
    <definedName name="_xlnm._FilterDatabase" localSheetId="11" hidden="1">'302-00 - Preložka oploten...'!$C$123:$K$150</definedName>
    <definedName name="_xlnm.Print_Area" localSheetId="11">'302-00 - Preložka oploten...'!$C$4:$J$76,'302-00 - Preložka oploten...'!$C$82:$J$105,'302-00 - Preložka oploten...'!$C$111:$J$150</definedName>
    <definedName name="_xlnm.Print_Titles" localSheetId="11">'302-00 - Preložka oploten...'!$123:$123</definedName>
    <definedName name="_xlnm._FilterDatabase" localSheetId="12" hidden="1">'501-00 - Odvodnenie okruž...'!$C$122:$K$267</definedName>
    <definedName name="_xlnm.Print_Area" localSheetId="12">'501-00 - Odvodnenie okruž...'!$C$4:$J$76,'501-00 - Odvodnenie okruž...'!$C$82:$J$104,'501-00 - Odvodnenie okruž...'!$C$110:$J$267</definedName>
    <definedName name="_xlnm.Print_Titles" localSheetId="12">'501-00 - Odvodnenie okruž...'!$122:$122</definedName>
    <definedName name="_xlnm._FilterDatabase" localSheetId="13" hidden="1">'550-00 - Ochrana vodovodu...'!$C$124:$K$209</definedName>
    <definedName name="_xlnm.Print_Area" localSheetId="13">'550-00 - Ochrana vodovodu...'!$C$4:$J$76,'550-00 - Ochrana vodovodu...'!$C$82:$J$106,'550-00 - Ochrana vodovodu...'!$C$112:$J$209</definedName>
    <definedName name="_xlnm.Print_Titles" localSheetId="13">'550-00 - Ochrana vodovodu...'!$124:$124</definedName>
    <definedName name="_xlnm._FilterDatabase" localSheetId="14" hidden="1">'601-00 - Preložka vzdušné...'!$C$116:$K$120</definedName>
    <definedName name="_xlnm.Print_Area" localSheetId="14">'601-00 - Preložka vzdušné...'!$C$4:$J$76,'601-00 - Preložka vzdušné...'!$C$82:$J$98,'601-00 - Preložka vzdušné...'!$C$104:$J$120</definedName>
    <definedName name="_xlnm.Print_Titles" localSheetId="14">'601-00 - Preložka vzdušné...'!$116:$116</definedName>
    <definedName name="_xlnm._FilterDatabase" localSheetId="15" hidden="1">'602-00 - Preložka NN podz...'!$C$116:$K$120</definedName>
    <definedName name="_xlnm.Print_Area" localSheetId="15">'602-00 - Preložka NN podz...'!$C$4:$J$76,'602-00 - Preložka NN podz...'!$C$82:$J$98,'602-00 - Preložka NN podz...'!$C$104:$J$120</definedName>
    <definedName name="_xlnm.Print_Titles" localSheetId="15">'602-00 - Preložka NN podz...'!$116:$116</definedName>
    <definedName name="_xlnm._FilterDatabase" localSheetId="16" hidden="1">'640-00 - Verejné osvetlen...'!$C$127:$K$226</definedName>
    <definedName name="_xlnm.Print_Area" localSheetId="16">'640-00 - Verejné osvetlen...'!$C$4:$J$76,'640-00 - Verejné osvetlen...'!$C$82:$J$109,'640-00 - Verejné osvetlen...'!$C$115:$J$226</definedName>
    <definedName name="_xlnm.Print_Titles" localSheetId="16">'640-00 - Verejné osvetlen...'!$127:$127</definedName>
    <definedName name="_xlnm._FilterDatabase" localSheetId="17" hidden="1">'680-00 - Prekládka teleko...'!$C$121:$K$150</definedName>
    <definedName name="_xlnm.Print_Area" localSheetId="17">'680-00 - Prekládka teleko...'!$C$4:$J$76,'680-00 - Prekládka teleko...'!$C$82:$J$103,'680-00 - Prekládka teleko...'!$C$109:$J$150</definedName>
    <definedName name="_xlnm.Print_Titles" localSheetId="17">'680-00 - Prekládka teleko...'!$121:$121</definedName>
    <definedName name="_xlnm._FilterDatabase" localSheetId="18" hidden="1">'701-00 - Preložka STL ply...'!$C$123:$K$211</definedName>
    <definedName name="_xlnm.Print_Area" localSheetId="18">'701-00 - Preložka STL ply...'!$C$4:$J$76,'701-00 - Preložka STL ply...'!$C$82:$J$105,'701-00 - Preložka STL ply...'!$C$111:$J$211</definedName>
    <definedName name="_xlnm.Print_Titles" localSheetId="18">'701-00 - Preložka STL ply...'!$123:$123</definedName>
  </definedNames>
  <calcPr/>
</workbook>
</file>

<file path=xl/calcChain.xml><?xml version="1.0" encoding="utf-8"?>
<calcChain xmlns="http://schemas.openxmlformats.org/spreadsheetml/2006/main">
  <c i="19" l="1" r="J37"/>
  <c r="J36"/>
  <c i="1" r="AY112"/>
  <c i="19" r="J35"/>
  <c i="1" r="AX112"/>
  <c i="19" r="BI211"/>
  <c r="BH211"/>
  <c r="BG211"/>
  <c r="BE211"/>
  <c r="T211"/>
  <c r="R211"/>
  <c r="P211"/>
  <c r="BI210"/>
  <c r="BH210"/>
  <c r="BG210"/>
  <c r="BE210"/>
  <c r="T210"/>
  <c r="R210"/>
  <c r="P210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T141"/>
  <c r="R142"/>
  <c r="R141"/>
  <c r="P142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0"/>
  <c r="F120"/>
  <c r="F118"/>
  <c r="E116"/>
  <c r="J91"/>
  <c r="F91"/>
  <c r="F89"/>
  <c r="E87"/>
  <c r="J24"/>
  <c r="E24"/>
  <c r="J92"/>
  <c r="J23"/>
  <c r="J18"/>
  <c r="E18"/>
  <c r="F92"/>
  <c r="J17"/>
  <c r="J12"/>
  <c r="J118"/>
  <c r="E7"/>
  <c r="E85"/>
  <c i="18" r="J37"/>
  <c r="J36"/>
  <c i="1" r="AY111"/>
  <c i="18" r="J35"/>
  <c i="1" r="AX111"/>
  <c i="18" r="BI150"/>
  <c r="BH150"/>
  <c r="BG150"/>
  <c r="BE150"/>
  <c r="T150"/>
  <c r="T149"/>
  <c r="R150"/>
  <c r="R149"/>
  <c r="P150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T124"/>
  <c r="T123"/>
  <c r="R125"/>
  <c r="R124"/>
  <c r="R123"/>
  <c r="P125"/>
  <c r="P124"/>
  <c r="P123"/>
  <c r="J118"/>
  <c r="F118"/>
  <c r="F116"/>
  <c r="E114"/>
  <c r="J91"/>
  <c r="F91"/>
  <c r="F89"/>
  <c r="E87"/>
  <c r="J24"/>
  <c r="E24"/>
  <c r="J119"/>
  <c r="J23"/>
  <c r="J18"/>
  <c r="E18"/>
  <c r="F92"/>
  <c r="J17"/>
  <c r="J12"/>
  <c r="J116"/>
  <c r="E7"/>
  <c r="E112"/>
  <c i="17" r="J37"/>
  <c r="J36"/>
  <c i="1" r="AY110"/>
  <c i="17" r="J35"/>
  <c i="1" r="AX110"/>
  <c i="17" r="BI226"/>
  <c r="BH226"/>
  <c r="BG226"/>
  <c r="BE226"/>
  <c r="T226"/>
  <c r="R226"/>
  <c r="P226"/>
  <c r="BI225"/>
  <c r="BH225"/>
  <c r="BG225"/>
  <c r="BE225"/>
  <c r="T225"/>
  <c r="R225"/>
  <c r="P225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7"/>
  <c r="BH217"/>
  <c r="BG217"/>
  <c r="BE217"/>
  <c r="T217"/>
  <c r="R217"/>
  <c r="P217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5"/>
  <c r="BH195"/>
  <c r="BG195"/>
  <c r="BE195"/>
  <c r="T195"/>
  <c r="R195"/>
  <c r="P195"/>
  <c r="BI193"/>
  <c r="BH193"/>
  <c r="BG193"/>
  <c r="BE193"/>
  <c r="T193"/>
  <c r="R193"/>
  <c r="P193"/>
  <c r="BI191"/>
  <c r="BH191"/>
  <c r="BG191"/>
  <c r="BE191"/>
  <c r="T191"/>
  <c r="R191"/>
  <c r="P191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69"/>
  <c r="BH169"/>
  <c r="BG169"/>
  <c r="BE169"/>
  <c r="T169"/>
  <c r="R169"/>
  <c r="P169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0"/>
  <c r="BH140"/>
  <c r="BG140"/>
  <c r="BE140"/>
  <c r="T140"/>
  <c r="T139"/>
  <c r="T138"/>
  <c r="R140"/>
  <c r="R139"/>
  <c r="R138"/>
  <c r="P140"/>
  <c r="P139"/>
  <c r="P138"/>
  <c r="BI136"/>
  <c r="BH136"/>
  <c r="BG136"/>
  <c r="BE136"/>
  <c r="T136"/>
  <c r="T135"/>
  <c r="T134"/>
  <c r="R136"/>
  <c r="R135"/>
  <c r="R134"/>
  <c r="P136"/>
  <c r="P135"/>
  <c r="P134"/>
  <c r="BI133"/>
  <c r="BH133"/>
  <c r="BG133"/>
  <c r="BE133"/>
  <c r="T133"/>
  <c r="R133"/>
  <c r="P133"/>
  <c r="BI131"/>
  <c r="BH131"/>
  <c r="BG131"/>
  <c r="BE131"/>
  <c r="T131"/>
  <c r="R131"/>
  <c r="P131"/>
  <c r="J124"/>
  <c r="F124"/>
  <c r="F122"/>
  <c r="E120"/>
  <c r="J91"/>
  <c r="F91"/>
  <c r="F89"/>
  <c r="E87"/>
  <c r="J24"/>
  <c r="E24"/>
  <c r="J92"/>
  <c r="J23"/>
  <c r="J18"/>
  <c r="E18"/>
  <c r="F92"/>
  <c r="J17"/>
  <c r="J12"/>
  <c r="J122"/>
  <c r="E7"/>
  <c r="E85"/>
  <c i="16" r="J37"/>
  <c r="J36"/>
  <c i="1" r="AY109"/>
  <c i="16" r="J35"/>
  <c i="1" r="AX109"/>
  <c i="16" r="BI119"/>
  <c r="BH119"/>
  <c r="BG119"/>
  <c r="BE119"/>
  <c r="T119"/>
  <c r="T118"/>
  <c r="T117"/>
  <c r="R119"/>
  <c r="R118"/>
  <c r="R117"/>
  <c r="P119"/>
  <c r="P118"/>
  <c r="P117"/>
  <c i="1" r="AU109"/>
  <c i="16" r="J113"/>
  <c r="F113"/>
  <c r="F111"/>
  <c r="E109"/>
  <c r="J91"/>
  <c r="F91"/>
  <c r="F89"/>
  <c r="E87"/>
  <c r="J24"/>
  <c r="E24"/>
  <c r="J114"/>
  <c r="J23"/>
  <c r="J18"/>
  <c r="E18"/>
  <c r="F114"/>
  <c r="J17"/>
  <c r="J12"/>
  <c r="J111"/>
  <c r="E7"/>
  <c r="E107"/>
  <c i="15" r="J37"/>
  <c r="J36"/>
  <c i="1" r="AY108"/>
  <c i="15" r="J35"/>
  <c i="1" r="AX108"/>
  <c i="15" r="BI119"/>
  <c r="BH119"/>
  <c r="BG119"/>
  <c r="BE119"/>
  <c r="T119"/>
  <c r="T118"/>
  <c r="T117"/>
  <c r="R119"/>
  <c r="R118"/>
  <c r="R117"/>
  <c r="P119"/>
  <c r="P118"/>
  <c r="P117"/>
  <c i="1" r="AU108"/>
  <c i="15" r="J113"/>
  <c r="F113"/>
  <c r="F111"/>
  <c r="E109"/>
  <c r="J91"/>
  <c r="F91"/>
  <c r="F89"/>
  <c r="E87"/>
  <c r="J24"/>
  <c r="E24"/>
  <c r="J114"/>
  <c r="J23"/>
  <c r="J18"/>
  <c r="E18"/>
  <c r="F114"/>
  <c r="J17"/>
  <c r="J12"/>
  <c r="J111"/>
  <c r="E7"/>
  <c r="E107"/>
  <c i="14" r="J37"/>
  <c r="J36"/>
  <c i="1" r="AY107"/>
  <c i="14" r="J35"/>
  <c i="1" r="AX107"/>
  <c i="14" r="BI208"/>
  <c r="BH208"/>
  <c r="BG208"/>
  <c r="BE208"/>
  <c r="T208"/>
  <c r="R208"/>
  <c r="P208"/>
  <c r="BI206"/>
  <c r="BH206"/>
  <c r="BG206"/>
  <c r="BE206"/>
  <c r="T206"/>
  <c r="R206"/>
  <c r="P206"/>
  <c r="BI203"/>
  <c r="BH203"/>
  <c r="BG203"/>
  <c r="BE203"/>
  <c r="T203"/>
  <c r="T202"/>
  <c r="R203"/>
  <c r="R202"/>
  <c r="P203"/>
  <c r="P202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69"/>
  <c r="BH169"/>
  <c r="BG169"/>
  <c r="BE169"/>
  <c r="T169"/>
  <c r="T168"/>
  <c r="R169"/>
  <c r="R168"/>
  <c r="P169"/>
  <c r="P168"/>
  <c r="BI167"/>
  <c r="BH167"/>
  <c r="BG167"/>
  <c r="BE167"/>
  <c r="T167"/>
  <c r="R167"/>
  <c r="P167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8"/>
  <c r="BH158"/>
  <c r="BG158"/>
  <c r="BE158"/>
  <c r="T158"/>
  <c r="R158"/>
  <c r="P158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49"/>
  <c r="BH149"/>
  <c r="BG149"/>
  <c r="BE149"/>
  <c r="T149"/>
  <c r="R149"/>
  <c r="P149"/>
  <c r="BI147"/>
  <c r="BH147"/>
  <c r="BG147"/>
  <c r="BE147"/>
  <c r="T147"/>
  <c r="R147"/>
  <c r="P147"/>
  <c r="BI143"/>
  <c r="BH143"/>
  <c r="BG143"/>
  <c r="BE143"/>
  <c r="T143"/>
  <c r="R143"/>
  <c r="P143"/>
  <c r="BI139"/>
  <c r="BH139"/>
  <c r="BG139"/>
  <c r="BE139"/>
  <c r="T139"/>
  <c r="R139"/>
  <c r="P139"/>
  <c r="BI135"/>
  <c r="BH135"/>
  <c r="BG135"/>
  <c r="BE135"/>
  <c r="T135"/>
  <c r="R135"/>
  <c r="P135"/>
  <c r="BI134"/>
  <c r="BH134"/>
  <c r="BG134"/>
  <c r="BE134"/>
  <c r="T134"/>
  <c r="R134"/>
  <c r="P134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J121"/>
  <c r="F121"/>
  <c r="F119"/>
  <c r="E117"/>
  <c r="J91"/>
  <c r="F91"/>
  <c r="F89"/>
  <c r="E87"/>
  <c r="J24"/>
  <c r="E24"/>
  <c r="J92"/>
  <c r="J23"/>
  <c r="J18"/>
  <c r="E18"/>
  <c r="F122"/>
  <c r="J17"/>
  <c r="J12"/>
  <c r="J89"/>
  <c r="E7"/>
  <c r="E85"/>
  <c i="13" r="J37"/>
  <c r="J36"/>
  <c i="1" r="AY106"/>
  <c i="13" r="J35"/>
  <c i="1" r="AX106"/>
  <c i="13" r="BI267"/>
  <c r="BH267"/>
  <c r="BG267"/>
  <c r="BE267"/>
  <c r="T267"/>
  <c r="T266"/>
  <c r="R267"/>
  <c r="R266"/>
  <c r="P267"/>
  <c r="P266"/>
  <c r="BI265"/>
  <c r="BH265"/>
  <c r="BG265"/>
  <c r="BE265"/>
  <c r="T265"/>
  <c r="T264"/>
  <c r="R265"/>
  <c r="R264"/>
  <c r="P265"/>
  <c r="P264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8"/>
  <c r="BH258"/>
  <c r="BG258"/>
  <c r="BE258"/>
  <c r="T258"/>
  <c r="R258"/>
  <c r="P258"/>
  <c r="BI255"/>
  <c r="BH255"/>
  <c r="BG255"/>
  <c r="BE255"/>
  <c r="T255"/>
  <c r="R255"/>
  <c r="P255"/>
  <c r="BI252"/>
  <c r="BH252"/>
  <c r="BG252"/>
  <c r="BE252"/>
  <c r="T252"/>
  <c r="R252"/>
  <c r="P252"/>
  <c r="BI249"/>
  <c r="BH249"/>
  <c r="BG249"/>
  <c r="BE249"/>
  <c r="T249"/>
  <c r="R249"/>
  <c r="P249"/>
  <c r="BI244"/>
  <c r="BH244"/>
  <c r="BG244"/>
  <c r="BE244"/>
  <c r="T244"/>
  <c r="R244"/>
  <c r="P244"/>
  <c r="BI241"/>
  <c r="BH241"/>
  <c r="BG241"/>
  <c r="BE241"/>
  <c r="T241"/>
  <c r="R241"/>
  <c r="P241"/>
  <c r="BI239"/>
  <c r="BH239"/>
  <c r="BG239"/>
  <c r="BE239"/>
  <c r="T239"/>
  <c r="R239"/>
  <c r="P239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29"/>
  <c r="BH229"/>
  <c r="BG229"/>
  <c r="BE229"/>
  <c r="T229"/>
  <c r="R229"/>
  <c r="P229"/>
  <c r="BI228"/>
  <c r="BH228"/>
  <c r="BG228"/>
  <c r="BE228"/>
  <c r="T228"/>
  <c r="R228"/>
  <c r="P228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0"/>
  <c r="BH210"/>
  <c r="BG210"/>
  <c r="BE210"/>
  <c r="T210"/>
  <c r="R210"/>
  <c r="P210"/>
  <c r="BI204"/>
  <c r="BH204"/>
  <c r="BG204"/>
  <c r="BE204"/>
  <c r="T204"/>
  <c r="T203"/>
  <c r="R204"/>
  <c r="R203"/>
  <c r="P204"/>
  <c r="P203"/>
  <c r="BI201"/>
  <c r="BH201"/>
  <c r="BG201"/>
  <c r="BE201"/>
  <c r="T201"/>
  <c r="R201"/>
  <c r="P201"/>
  <c r="BI199"/>
  <c r="BH199"/>
  <c r="BG199"/>
  <c r="BE199"/>
  <c r="T199"/>
  <c r="R199"/>
  <c r="P199"/>
  <c r="BI195"/>
  <c r="BH195"/>
  <c r="BG195"/>
  <c r="BE195"/>
  <c r="T195"/>
  <c r="R195"/>
  <c r="P195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6"/>
  <c r="BH186"/>
  <c r="BG186"/>
  <c r="BE186"/>
  <c r="T186"/>
  <c r="R186"/>
  <c r="P186"/>
  <c r="BI183"/>
  <c r="BH183"/>
  <c r="BG183"/>
  <c r="BE183"/>
  <c r="T183"/>
  <c r="R183"/>
  <c r="P183"/>
  <c r="BI179"/>
  <c r="BH179"/>
  <c r="BG179"/>
  <c r="BE179"/>
  <c r="T179"/>
  <c r="R179"/>
  <c r="P179"/>
  <c r="BI177"/>
  <c r="BH177"/>
  <c r="BG177"/>
  <c r="BE177"/>
  <c r="T177"/>
  <c r="R177"/>
  <c r="P177"/>
  <c r="BI160"/>
  <c r="BH160"/>
  <c r="BG160"/>
  <c r="BE160"/>
  <c r="T160"/>
  <c r="R160"/>
  <c r="P160"/>
  <c r="BI158"/>
  <c r="BH158"/>
  <c r="BG158"/>
  <c r="BE158"/>
  <c r="T158"/>
  <c r="R158"/>
  <c r="P158"/>
  <c r="BI154"/>
  <c r="BH154"/>
  <c r="BG154"/>
  <c r="BE154"/>
  <c r="T154"/>
  <c r="R154"/>
  <c r="P154"/>
  <c r="BI152"/>
  <c r="BH152"/>
  <c r="BG152"/>
  <c r="BE152"/>
  <c r="T152"/>
  <c r="R152"/>
  <c r="P152"/>
  <c r="BI142"/>
  <c r="BH142"/>
  <c r="BG142"/>
  <c r="BE142"/>
  <c r="T142"/>
  <c r="R142"/>
  <c r="P142"/>
  <c r="BI141"/>
  <c r="BH141"/>
  <c r="BG141"/>
  <c r="BE141"/>
  <c r="T141"/>
  <c r="R141"/>
  <c r="P141"/>
  <c r="BI136"/>
  <c r="BH136"/>
  <c r="BG136"/>
  <c r="BE136"/>
  <c r="T136"/>
  <c r="R136"/>
  <c r="P136"/>
  <c r="BI135"/>
  <c r="BH135"/>
  <c r="BG135"/>
  <c r="BE135"/>
  <c r="T135"/>
  <c r="R135"/>
  <c r="P135"/>
  <c r="BI127"/>
  <c r="BH127"/>
  <c r="BG127"/>
  <c r="BE127"/>
  <c r="T127"/>
  <c r="R127"/>
  <c r="P127"/>
  <c r="BI126"/>
  <c r="BH126"/>
  <c r="BG126"/>
  <c r="BE126"/>
  <c r="T126"/>
  <c r="R126"/>
  <c r="P126"/>
  <c r="J119"/>
  <c r="F119"/>
  <c r="F117"/>
  <c r="E115"/>
  <c r="J91"/>
  <c r="F91"/>
  <c r="F89"/>
  <c r="E87"/>
  <c r="J24"/>
  <c r="E24"/>
  <c r="J92"/>
  <c r="J23"/>
  <c r="J18"/>
  <c r="E18"/>
  <c r="F120"/>
  <c r="J17"/>
  <c r="J12"/>
  <c r="J89"/>
  <c r="E7"/>
  <c r="E113"/>
  <c i="12" r="J37"/>
  <c r="J36"/>
  <c i="1" r="AY105"/>
  <c i="12" r="J35"/>
  <c i="1" r="AX105"/>
  <c i="12"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5"/>
  <c r="BH145"/>
  <c r="BG145"/>
  <c r="BE145"/>
  <c r="T145"/>
  <c r="R145"/>
  <c r="P145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5"/>
  <c r="BH135"/>
  <c r="BG135"/>
  <c r="BE135"/>
  <c r="T135"/>
  <c r="T134"/>
  <c r="R135"/>
  <c r="R134"/>
  <c r="P135"/>
  <c r="P134"/>
  <c r="BI133"/>
  <c r="BH133"/>
  <c r="BG133"/>
  <c r="BE133"/>
  <c r="T133"/>
  <c r="T132"/>
  <c r="R133"/>
  <c r="R132"/>
  <c r="P133"/>
  <c r="P132"/>
  <c r="BI131"/>
  <c r="BH131"/>
  <c r="BG131"/>
  <c r="BE131"/>
  <c r="T131"/>
  <c r="T130"/>
  <c r="R131"/>
  <c r="R130"/>
  <c r="P131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0"/>
  <c r="F120"/>
  <c r="F118"/>
  <c r="E116"/>
  <c r="J91"/>
  <c r="F91"/>
  <c r="F89"/>
  <c r="E87"/>
  <c r="J24"/>
  <c r="E24"/>
  <c r="J121"/>
  <c r="J23"/>
  <c r="J18"/>
  <c r="E18"/>
  <c r="F121"/>
  <c r="J17"/>
  <c r="J12"/>
  <c r="J118"/>
  <c r="E7"/>
  <c r="E85"/>
  <c i="11" r="J37"/>
  <c r="J36"/>
  <c i="1" r="AY104"/>
  <c i="11" r="J35"/>
  <c i="1" r="AX104"/>
  <c i="11"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5"/>
  <c r="BH165"/>
  <c r="BG165"/>
  <c r="BE165"/>
  <c r="T165"/>
  <c r="R165"/>
  <c r="P165"/>
  <c r="BI163"/>
  <c r="BH163"/>
  <c r="BG163"/>
  <c r="BE163"/>
  <c r="T163"/>
  <c r="R163"/>
  <c r="P163"/>
  <c r="BI161"/>
  <c r="BH161"/>
  <c r="BG161"/>
  <c r="BE161"/>
  <c r="T161"/>
  <c r="R161"/>
  <c r="P161"/>
  <c r="BI159"/>
  <c r="BH159"/>
  <c r="BG159"/>
  <c r="BE159"/>
  <c r="T159"/>
  <c r="R159"/>
  <c r="P159"/>
  <c r="BI157"/>
  <c r="BH157"/>
  <c r="BG157"/>
  <c r="BE157"/>
  <c r="T157"/>
  <c r="T156"/>
  <c r="R157"/>
  <c r="R156"/>
  <c r="P157"/>
  <c r="P156"/>
  <c r="BI154"/>
  <c r="BH154"/>
  <c r="BG154"/>
  <c r="BE154"/>
  <c r="T154"/>
  <c r="R154"/>
  <c r="P154"/>
  <c r="BI149"/>
  <c r="BH149"/>
  <c r="BG149"/>
  <c r="BE149"/>
  <c r="T149"/>
  <c r="R149"/>
  <c r="P149"/>
  <c r="BI147"/>
  <c r="BH147"/>
  <c r="BG147"/>
  <c r="BE147"/>
  <c r="T147"/>
  <c r="R147"/>
  <c r="P147"/>
  <c r="BI143"/>
  <c r="BH143"/>
  <c r="BG143"/>
  <c r="BE143"/>
  <c r="T143"/>
  <c r="R143"/>
  <c r="P143"/>
  <c r="BI141"/>
  <c r="BH141"/>
  <c r="BG141"/>
  <c r="BE141"/>
  <c r="T141"/>
  <c r="R141"/>
  <c r="P141"/>
  <c r="BI139"/>
  <c r="BH139"/>
  <c r="BG139"/>
  <c r="BE139"/>
  <c r="T139"/>
  <c r="R139"/>
  <c r="P139"/>
  <c r="BI137"/>
  <c r="BH137"/>
  <c r="BG137"/>
  <c r="BE137"/>
  <c r="T137"/>
  <c r="R137"/>
  <c r="P137"/>
  <c r="BI135"/>
  <c r="BH135"/>
  <c r="BG135"/>
  <c r="BE135"/>
  <c r="T135"/>
  <c r="R135"/>
  <c r="P135"/>
  <c r="BI133"/>
  <c r="BH133"/>
  <c r="BG133"/>
  <c r="BE133"/>
  <c r="T133"/>
  <c r="R133"/>
  <c r="P133"/>
  <c r="BI129"/>
  <c r="BH129"/>
  <c r="BG129"/>
  <c r="BE129"/>
  <c r="T129"/>
  <c r="T128"/>
  <c r="T127"/>
  <c r="R129"/>
  <c r="R128"/>
  <c r="R127"/>
  <c r="P129"/>
  <c r="P128"/>
  <c r="P127"/>
  <c r="J122"/>
  <c r="F122"/>
  <c r="F120"/>
  <c r="E118"/>
  <c r="J91"/>
  <c r="F91"/>
  <c r="F89"/>
  <c r="E87"/>
  <c r="J24"/>
  <c r="E24"/>
  <c r="J92"/>
  <c r="J23"/>
  <c r="J18"/>
  <c r="E18"/>
  <c r="F123"/>
  <c r="J17"/>
  <c r="J12"/>
  <c r="J120"/>
  <c r="E7"/>
  <c r="E85"/>
  <c i="10" r="J37"/>
  <c r="J36"/>
  <c i="1" r="AY103"/>
  <c i="10" r="J35"/>
  <c i="1" r="AX103"/>
  <c i="10" r="BI181"/>
  <c r="BH181"/>
  <c r="BG181"/>
  <c r="BE181"/>
  <c r="T181"/>
  <c r="T180"/>
  <c r="R181"/>
  <c r="R180"/>
  <c r="P181"/>
  <c r="P180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7"/>
  <c r="BH167"/>
  <c r="BG167"/>
  <c r="BE167"/>
  <c r="T167"/>
  <c r="R167"/>
  <c r="P167"/>
  <c r="BI164"/>
  <c r="BH164"/>
  <c r="BG164"/>
  <c r="BE164"/>
  <c r="T164"/>
  <c r="R164"/>
  <c r="P164"/>
  <c r="BI162"/>
  <c r="BH162"/>
  <c r="BG162"/>
  <c r="BE162"/>
  <c r="T162"/>
  <c r="R162"/>
  <c r="P162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3"/>
  <c r="BH143"/>
  <c r="BG143"/>
  <c r="BE143"/>
  <c r="T143"/>
  <c r="R143"/>
  <c r="P143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4"/>
  <c r="BH134"/>
  <c r="BG134"/>
  <c r="BE134"/>
  <c r="T134"/>
  <c r="R134"/>
  <c r="P134"/>
  <c r="BI132"/>
  <c r="BH132"/>
  <c r="BG132"/>
  <c r="BE132"/>
  <c r="T132"/>
  <c r="R132"/>
  <c r="P132"/>
  <c r="BI127"/>
  <c r="BH127"/>
  <c r="BG127"/>
  <c r="BE127"/>
  <c r="T127"/>
  <c r="R127"/>
  <c r="P127"/>
  <c r="BI125"/>
  <c r="BH125"/>
  <c r="BG125"/>
  <c r="BE125"/>
  <c r="T125"/>
  <c r="R125"/>
  <c r="P125"/>
  <c r="J118"/>
  <c r="F118"/>
  <c r="F116"/>
  <c r="E114"/>
  <c r="J91"/>
  <c r="F91"/>
  <c r="F89"/>
  <c r="E87"/>
  <c r="J24"/>
  <c r="E24"/>
  <c r="J119"/>
  <c r="J23"/>
  <c r="J18"/>
  <c r="E18"/>
  <c r="F119"/>
  <c r="J17"/>
  <c r="J12"/>
  <c r="J116"/>
  <c r="E7"/>
  <c r="E112"/>
  <c i="9" r="J37"/>
  <c r="J36"/>
  <c i="1" r="AY102"/>
  <c i="9" r="J35"/>
  <c i="1" r="AX102"/>
  <c i="9" r="BI188"/>
  <c r="BH188"/>
  <c r="BG188"/>
  <c r="BE188"/>
  <c r="T188"/>
  <c r="T187"/>
  <c r="R188"/>
  <c r="R187"/>
  <c r="P188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5"/>
  <c r="BH175"/>
  <c r="BG175"/>
  <c r="BE175"/>
  <c r="T175"/>
  <c r="R175"/>
  <c r="P175"/>
  <c r="BI174"/>
  <c r="BH174"/>
  <c r="BG174"/>
  <c r="BE174"/>
  <c r="T174"/>
  <c r="R174"/>
  <c r="P174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8"/>
  <c r="BH138"/>
  <c r="BG138"/>
  <c r="BE138"/>
  <c r="T138"/>
  <c r="R138"/>
  <c r="P138"/>
  <c r="BI133"/>
  <c r="BH133"/>
  <c r="BG133"/>
  <c r="BE133"/>
  <c r="T133"/>
  <c r="R133"/>
  <c r="P133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4"/>
  <c r="BH124"/>
  <c r="BG124"/>
  <c r="BE124"/>
  <c r="T124"/>
  <c r="R124"/>
  <c r="P124"/>
  <c r="J117"/>
  <c r="F117"/>
  <c r="F115"/>
  <c r="E113"/>
  <c r="J91"/>
  <c r="F91"/>
  <c r="F89"/>
  <c r="E87"/>
  <c r="J24"/>
  <c r="E24"/>
  <c r="J118"/>
  <c r="J23"/>
  <c r="J18"/>
  <c r="E18"/>
  <c r="F118"/>
  <c r="J17"/>
  <c r="J12"/>
  <c r="J89"/>
  <c r="E7"/>
  <c r="E111"/>
  <c i="8" r="J37"/>
  <c r="J36"/>
  <c i="1" r="AY101"/>
  <c i="8" r="J35"/>
  <c i="1" r="AX101"/>
  <c i="8" r="BI253"/>
  <c r="BH253"/>
  <c r="BG253"/>
  <c r="BE253"/>
  <c r="T253"/>
  <c r="T252"/>
  <c r="R253"/>
  <c r="R252"/>
  <c r="P253"/>
  <c r="P252"/>
  <c r="BI251"/>
  <c r="BH251"/>
  <c r="BG251"/>
  <c r="BE251"/>
  <c r="T251"/>
  <c r="R251"/>
  <c r="P251"/>
  <c r="BI249"/>
  <c r="BH249"/>
  <c r="BG249"/>
  <c r="BE249"/>
  <c r="T249"/>
  <c r="R249"/>
  <c r="P249"/>
  <c r="BI248"/>
  <c r="BH248"/>
  <c r="BG248"/>
  <c r="BE248"/>
  <c r="T248"/>
  <c r="R248"/>
  <c r="P248"/>
  <c r="BI246"/>
  <c r="BH246"/>
  <c r="BG246"/>
  <c r="BE246"/>
  <c r="T246"/>
  <c r="R246"/>
  <c r="P246"/>
  <c r="BI244"/>
  <c r="BH244"/>
  <c r="BG244"/>
  <c r="BE244"/>
  <c r="T244"/>
  <c r="R244"/>
  <c r="P244"/>
  <c r="BI242"/>
  <c r="BH242"/>
  <c r="BG242"/>
  <c r="BE242"/>
  <c r="T242"/>
  <c r="R242"/>
  <c r="P242"/>
  <c r="BI240"/>
  <c r="BH240"/>
  <c r="BG240"/>
  <c r="BE240"/>
  <c r="T240"/>
  <c r="R240"/>
  <c r="P240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6"/>
  <c r="BH226"/>
  <c r="BG226"/>
  <c r="BE226"/>
  <c r="T226"/>
  <c r="R226"/>
  <c r="P226"/>
  <c r="BI224"/>
  <c r="BH224"/>
  <c r="BG224"/>
  <c r="BE224"/>
  <c r="T224"/>
  <c r="R224"/>
  <c r="P224"/>
  <c r="BI222"/>
  <c r="BH222"/>
  <c r="BG222"/>
  <c r="BE222"/>
  <c r="T222"/>
  <c r="R222"/>
  <c r="P222"/>
  <c r="BI220"/>
  <c r="BH220"/>
  <c r="BG220"/>
  <c r="BE220"/>
  <c r="T220"/>
  <c r="R220"/>
  <c r="P220"/>
  <c r="BI219"/>
  <c r="BH219"/>
  <c r="BG219"/>
  <c r="BE219"/>
  <c r="T219"/>
  <c r="R219"/>
  <c r="P219"/>
  <c r="BI217"/>
  <c r="BH217"/>
  <c r="BG217"/>
  <c r="BE217"/>
  <c r="T217"/>
  <c r="R217"/>
  <c r="P217"/>
  <c r="BI215"/>
  <c r="BH215"/>
  <c r="BG215"/>
  <c r="BE215"/>
  <c r="T215"/>
  <c r="R215"/>
  <c r="P215"/>
  <c r="BI213"/>
  <c r="BH213"/>
  <c r="BG213"/>
  <c r="BE213"/>
  <c r="T213"/>
  <c r="R213"/>
  <c r="P213"/>
  <c r="BI211"/>
  <c r="BH211"/>
  <c r="BG211"/>
  <c r="BE211"/>
  <c r="T211"/>
  <c r="R211"/>
  <c r="P211"/>
  <c r="BI206"/>
  <c r="BH206"/>
  <c r="BG206"/>
  <c r="BE206"/>
  <c r="T206"/>
  <c r="T205"/>
  <c r="R206"/>
  <c r="R205"/>
  <c r="P206"/>
  <c r="P205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6"/>
  <c r="BH196"/>
  <c r="BG196"/>
  <c r="BE196"/>
  <c r="T196"/>
  <c r="R196"/>
  <c r="P196"/>
  <c r="BI194"/>
  <c r="BH194"/>
  <c r="BG194"/>
  <c r="BE194"/>
  <c r="T194"/>
  <c r="R194"/>
  <c r="P194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0"/>
  <c r="BH180"/>
  <c r="BG180"/>
  <c r="BE180"/>
  <c r="T180"/>
  <c r="R180"/>
  <c r="P180"/>
  <c r="BI178"/>
  <c r="BH178"/>
  <c r="BG178"/>
  <c r="BE178"/>
  <c r="T178"/>
  <c r="R178"/>
  <c r="P178"/>
  <c r="BI176"/>
  <c r="BH176"/>
  <c r="BG176"/>
  <c r="BE176"/>
  <c r="T176"/>
  <c r="R176"/>
  <c r="P176"/>
  <c r="BI172"/>
  <c r="BH172"/>
  <c r="BG172"/>
  <c r="BE172"/>
  <c r="T172"/>
  <c r="R172"/>
  <c r="P17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4"/>
  <c r="BH154"/>
  <c r="BG154"/>
  <c r="BE154"/>
  <c r="T154"/>
  <c r="R154"/>
  <c r="P154"/>
  <c r="BI152"/>
  <c r="BH152"/>
  <c r="BG152"/>
  <c r="BE152"/>
  <c r="T152"/>
  <c r="R152"/>
  <c r="P152"/>
  <c r="BI145"/>
  <c r="BH145"/>
  <c r="BG145"/>
  <c r="BE145"/>
  <c r="T145"/>
  <c r="R145"/>
  <c r="P145"/>
  <c r="BI143"/>
  <c r="BH143"/>
  <c r="BG143"/>
  <c r="BE143"/>
  <c r="T143"/>
  <c r="R143"/>
  <c r="P143"/>
  <c r="BI141"/>
  <c r="BH141"/>
  <c r="BG141"/>
  <c r="BE141"/>
  <c r="T141"/>
  <c r="R141"/>
  <c r="P141"/>
  <c r="BI139"/>
  <c r="BH139"/>
  <c r="BG139"/>
  <c r="BE139"/>
  <c r="T139"/>
  <c r="R139"/>
  <c r="P139"/>
  <c r="BI137"/>
  <c r="BH137"/>
  <c r="BG137"/>
  <c r="BE137"/>
  <c r="T137"/>
  <c r="R137"/>
  <c r="P137"/>
  <c r="BI135"/>
  <c r="BH135"/>
  <c r="BG135"/>
  <c r="BE135"/>
  <c r="T135"/>
  <c r="R135"/>
  <c r="P135"/>
  <c r="BI133"/>
  <c r="BH133"/>
  <c r="BG133"/>
  <c r="BE133"/>
  <c r="T133"/>
  <c r="R133"/>
  <c r="P133"/>
  <c r="BI131"/>
  <c r="BH131"/>
  <c r="BG131"/>
  <c r="BE131"/>
  <c r="T131"/>
  <c r="R131"/>
  <c r="P131"/>
  <c r="BI127"/>
  <c r="BH127"/>
  <c r="BG127"/>
  <c r="BE127"/>
  <c r="T127"/>
  <c r="T126"/>
  <c r="T125"/>
  <c r="R127"/>
  <c r="R126"/>
  <c r="R125"/>
  <c r="P127"/>
  <c r="P126"/>
  <c r="P125"/>
  <c r="J120"/>
  <c r="F120"/>
  <c r="F118"/>
  <c r="E116"/>
  <c r="J91"/>
  <c r="F91"/>
  <c r="F89"/>
  <c r="E87"/>
  <c r="J24"/>
  <c r="E24"/>
  <c r="J121"/>
  <c r="J23"/>
  <c r="J18"/>
  <c r="E18"/>
  <c r="F121"/>
  <c r="J17"/>
  <c r="J12"/>
  <c r="J118"/>
  <c r="E7"/>
  <c r="E85"/>
  <c i="7" r="J37"/>
  <c r="J36"/>
  <c i="1" r="AY100"/>
  <c i="7" r="J35"/>
  <c i="1" r="AX100"/>
  <c i="7" r="BI307"/>
  <c r="BH307"/>
  <c r="BG307"/>
  <c r="BE307"/>
  <c r="T307"/>
  <c r="T306"/>
  <c r="R307"/>
  <c r="R306"/>
  <c r="P307"/>
  <c r="P306"/>
  <c r="BI305"/>
  <c r="BH305"/>
  <c r="BG305"/>
  <c r="BE305"/>
  <c r="T305"/>
  <c r="R305"/>
  <c r="P305"/>
  <c r="BI304"/>
  <c r="BH304"/>
  <c r="BG304"/>
  <c r="BE304"/>
  <c r="T304"/>
  <c r="R304"/>
  <c r="P304"/>
  <c r="BI302"/>
  <c r="BH302"/>
  <c r="BG302"/>
  <c r="BE302"/>
  <c r="T302"/>
  <c r="R302"/>
  <c r="P302"/>
  <c r="BI301"/>
  <c r="BH301"/>
  <c r="BG301"/>
  <c r="BE301"/>
  <c r="T301"/>
  <c r="R301"/>
  <c r="P301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2"/>
  <c r="BH292"/>
  <c r="BG292"/>
  <c r="BE292"/>
  <c r="T292"/>
  <c r="R292"/>
  <c r="P292"/>
  <c r="BI287"/>
  <c r="BH287"/>
  <c r="BG287"/>
  <c r="BE287"/>
  <c r="T287"/>
  <c r="R287"/>
  <c r="P287"/>
  <c r="BI286"/>
  <c r="BH286"/>
  <c r="BG286"/>
  <c r="BE286"/>
  <c r="T286"/>
  <c r="R286"/>
  <c r="P286"/>
  <c r="BI284"/>
  <c r="BH284"/>
  <c r="BG284"/>
  <c r="BE284"/>
  <c r="T284"/>
  <c r="R284"/>
  <c r="P284"/>
  <c r="BI282"/>
  <c r="BH282"/>
  <c r="BG282"/>
  <c r="BE282"/>
  <c r="T282"/>
  <c r="R282"/>
  <c r="P282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3"/>
  <c r="BH273"/>
  <c r="BG273"/>
  <c r="BE273"/>
  <c r="T273"/>
  <c r="R273"/>
  <c r="P273"/>
  <c r="BI270"/>
  <c r="BH270"/>
  <c r="BG270"/>
  <c r="BE270"/>
  <c r="T270"/>
  <c r="R270"/>
  <c r="P270"/>
  <c r="BI269"/>
  <c r="BH269"/>
  <c r="BG269"/>
  <c r="BE269"/>
  <c r="T269"/>
  <c r="R269"/>
  <c r="P269"/>
  <c r="BI267"/>
  <c r="BH267"/>
  <c r="BG267"/>
  <c r="BE267"/>
  <c r="T267"/>
  <c r="R267"/>
  <c r="P267"/>
  <c r="BI265"/>
  <c r="BH265"/>
  <c r="BG265"/>
  <c r="BE265"/>
  <c r="T265"/>
  <c r="R265"/>
  <c r="P265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6"/>
  <c r="BH256"/>
  <c r="BG256"/>
  <c r="BE256"/>
  <c r="T256"/>
  <c r="R256"/>
  <c r="P256"/>
  <c r="BI254"/>
  <c r="BH254"/>
  <c r="BG254"/>
  <c r="BE254"/>
  <c r="T254"/>
  <c r="R254"/>
  <c r="P254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8"/>
  <c r="BH248"/>
  <c r="BG248"/>
  <c r="BE248"/>
  <c r="T248"/>
  <c r="R248"/>
  <c r="P248"/>
  <c r="BI246"/>
  <c r="BH246"/>
  <c r="BG246"/>
  <c r="BE246"/>
  <c r="T246"/>
  <c r="R246"/>
  <c r="P246"/>
  <c r="BI242"/>
  <c r="BH242"/>
  <c r="BG242"/>
  <c r="BE242"/>
  <c r="T242"/>
  <c r="R242"/>
  <c r="P242"/>
  <c r="BI241"/>
  <c r="BH241"/>
  <c r="BG241"/>
  <c r="BE241"/>
  <c r="T241"/>
  <c r="R241"/>
  <c r="P241"/>
  <c r="BI239"/>
  <c r="BH239"/>
  <c r="BG239"/>
  <c r="BE239"/>
  <c r="T239"/>
  <c r="R239"/>
  <c r="P239"/>
  <c r="BI237"/>
  <c r="BH237"/>
  <c r="BG237"/>
  <c r="BE237"/>
  <c r="T237"/>
  <c r="R237"/>
  <c r="P237"/>
  <c r="BI233"/>
  <c r="BH233"/>
  <c r="BG233"/>
  <c r="BE233"/>
  <c r="T233"/>
  <c r="R233"/>
  <c r="P233"/>
  <c r="BI231"/>
  <c r="BH231"/>
  <c r="BG231"/>
  <c r="BE231"/>
  <c r="T231"/>
  <c r="R231"/>
  <c r="P231"/>
  <c r="BI229"/>
  <c r="BH229"/>
  <c r="BG229"/>
  <c r="BE229"/>
  <c r="T229"/>
  <c r="R229"/>
  <c r="P229"/>
  <c r="BI224"/>
  <c r="BH224"/>
  <c r="BG224"/>
  <c r="BE224"/>
  <c r="T224"/>
  <c r="T223"/>
  <c r="R224"/>
  <c r="R223"/>
  <c r="P224"/>
  <c r="P223"/>
  <c r="BI221"/>
  <c r="BH221"/>
  <c r="BG221"/>
  <c r="BE221"/>
  <c r="T221"/>
  <c r="R221"/>
  <c r="P221"/>
  <c r="BI219"/>
  <c r="BH219"/>
  <c r="BG219"/>
  <c r="BE219"/>
  <c r="T219"/>
  <c r="R219"/>
  <c r="P219"/>
  <c r="BI215"/>
  <c r="BH215"/>
  <c r="BG215"/>
  <c r="BE215"/>
  <c r="T215"/>
  <c r="R215"/>
  <c r="P215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8"/>
  <c r="BH208"/>
  <c r="BG208"/>
  <c r="BE208"/>
  <c r="T208"/>
  <c r="R208"/>
  <c r="P208"/>
  <c r="BI206"/>
  <c r="BH206"/>
  <c r="BG206"/>
  <c r="BE206"/>
  <c r="T206"/>
  <c r="R206"/>
  <c r="P206"/>
  <c r="BI204"/>
  <c r="BH204"/>
  <c r="BG204"/>
  <c r="BE204"/>
  <c r="T204"/>
  <c r="R204"/>
  <c r="P204"/>
  <c r="BI201"/>
  <c r="BH201"/>
  <c r="BG201"/>
  <c r="BE201"/>
  <c r="T201"/>
  <c r="R201"/>
  <c r="P201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R189"/>
  <c r="P189"/>
  <c r="BI185"/>
  <c r="BH185"/>
  <c r="BG185"/>
  <c r="BE185"/>
  <c r="T185"/>
  <c r="R185"/>
  <c r="P185"/>
  <c r="BI183"/>
  <c r="BH183"/>
  <c r="BG183"/>
  <c r="BE183"/>
  <c r="T183"/>
  <c r="R183"/>
  <c r="P183"/>
  <c r="BI181"/>
  <c r="BH181"/>
  <c r="BG181"/>
  <c r="BE181"/>
  <c r="T181"/>
  <c r="R181"/>
  <c r="P181"/>
  <c r="BI175"/>
  <c r="BH175"/>
  <c r="BG175"/>
  <c r="BE175"/>
  <c r="T175"/>
  <c r="R175"/>
  <c r="P175"/>
  <c r="BI169"/>
  <c r="BH169"/>
  <c r="BG169"/>
  <c r="BE169"/>
  <c r="T169"/>
  <c r="R169"/>
  <c r="P169"/>
  <c r="BI164"/>
  <c r="BH164"/>
  <c r="BG164"/>
  <c r="BE164"/>
  <c r="T164"/>
  <c r="R164"/>
  <c r="P164"/>
  <c r="BI160"/>
  <c r="BH160"/>
  <c r="BG160"/>
  <c r="BE160"/>
  <c r="T160"/>
  <c r="R160"/>
  <c r="P160"/>
  <c r="BI158"/>
  <c r="BH158"/>
  <c r="BG158"/>
  <c r="BE158"/>
  <c r="T158"/>
  <c r="R158"/>
  <c r="P158"/>
  <c r="BI152"/>
  <c r="BH152"/>
  <c r="BG152"/>
  <c r="BE152"/>
  <c r="T152"/>
  <c r="R152"/>
  <c r="P152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7"/>
  <c r="BH137"/>
  <c r="BG137"/>
  <c r="BE137"/>
  <c r="T137"/>
  <c r="R137"/>
  <c r="P137"/>
  <c r="BI135"/>
  <c r="BH135"/>
  <c r="BG135"/>
  <c r="BE135"/>
  <c r="T135"/>
  <c r="R135"/>
  <c r="P135"/>
  <c r="BI133"/>
  <c r="BH133"/>
  <c r="BG133"/>
  <c r="BE133"/>
  <c r="T133"/>
  <c r="R133"/>
  <c r="P133"/>
  <c r="BI129"/>
  <c r="BH129"/>
  <c r="BG129"/>
  <c r="BE129"/>
  <c r="T129"/>
  <c r="T128"/>
  <c r="T127"/>
  <c r="R129"/>
  <c r="R128"/>
  <c r="R127"/>
  <c r="P129"/>
  <c r="P128"/>
  <c r="P127"/>
  <c r="J122"/>
  <c r="F122"/>
  <c r="F120"/>
  <c r="E118"/>
  <c r="J91"/>
  <c r="F91"/>
  <c r="F89"/>
  <c r="E87"/>
  <c r="J24"/>
  <c r="E24"/>
  <c r="J123"/>
  <c r="J23"/>
  <c r="J18"/>
  <c r="E18"/>
  <c r="F123"/>
  <c r="J17"/>
  <c r="J12"/>
  <c r="J89"/>
  <c r="E7"/>
  <c r="E85"/>
  <c i="6" r="J37"/>
  <c r="J36"/>
  <c i="1" r="AY99"/>
  <c i="6" r="J35"/>
  <c i="1" r="AX99"/>
  <c i="6" r="BI348"/>
  <c r="BH348"/>
  <c r="BG348"/>
  <c r="BE348"/>
  <c r="T348"/>
  <c r="T347"/>
  <c r="R348"/>
  <c r="R347"/>
  <c r="P348"/>
  <c r="P347"/>
  <c r="BI345"/>
  <c r="BH345"/>
  <c r="BG345"/>
  <c r="BE345"/>
  <c r="T345"/>
  <c r="R345"/>
  <c r="P345"/>
  <c r="BI344"/>
  <c r="BH344"/>
  <c r="BG344"/>
  <c r="BE344"/>
  <c r="T344"/>
  <c r="R344"/>
  <c r="P344"/>
  <c r="BI342"/>
  <c r="BH342"/>
  <c r="BG342"/>
  <c r="BE342"/>
  <c r="T342"/>
  <c r="R342"/>
  <c r="P342"/>
  <c r="BI338"/>
  <c r="BH338"/>
  <c r="BG338"/>
  <c r="BE338"/>
  <c r="T338"/>
  <c r="R338"/>
  <c r="P338"/>
  <c r="BI336"/>
  <c r="BH336"/>
  <c r="BG336"/>
  <c r="BE336"/>
  <c r="T336"/>
  <c r="R336"/>
  <c r="P336"/>
  <c r="BI334"/>
  <c r="BH334"/>
  <c r="BG334"/>
  <c r="BE334"/>
  <c r="T334"/>
  <c r="R334"/>
  <c r="P334"/>
  <c r="BI332"/>
  <c r="BH332"/>
  <c r="BG332"/>
  <c r="BE332"/>
  <c r="T332"/>
  <c r="R332"/>
  <c r="P332"/>
  <c r="BI331"/>
  <c r="BH331"/>
  <c r="BG331"/>
  <c r="BE331"/>
  <c r="T331"/>
  <c r="R331"/>
  <c r="P331"/>
  <c r="BI329"/>
  <c r="BH329"/>
  <c r="BG329"/>
  <c r="BE329"/>
  <c r="T329"/>
  <c r="R329"/>
  <c r="P329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18"/>
  <c r="BH318"/>
  <c r="BG318"/>
  <c r="BE318"/>
  <c r="T318"/>
  <c r="R318"/>
  <c r="P318"/>
  <c r="BI317"/>
  <c r="BH317"/>
  <c r="BG317"/>
  <c r="BE317"/>
  <c r="T317"/>
  <c r="R317"/>
  <c r="P317"/>
  <c r="BI313"/>
  <c r="BH313"/>
  <c r="BG313"/>
  <c r="BE313"/>
  <c r="T313"/>
  <c r="R313"/>
  <c r="P313"/>
  <c r="BI310"/>
  <c r="BH310"/>
  <c r="BG310"/>
  <c r="BE310"/>
  <c r="T310"/>
  <c r="T309"/>
  <c r="R310"/>
  <c r="R309"/>
  <c r="P310"/>
  <c r="P309"/>
  <c r="BI307"/>
  <c r="BH307"/>
  <c r="BG307"/>
  <c r="BE307"/>
  <c r="T307"/>
  <c r="R307"/>
  <c r="P307"/>
  <c r="BI305"/>
  <c r="BH305"/>
  <c r="BG305"/>
  <c r="BE305"/>
  <c r="T305"/>
  <c r="R305"/>
  <c r="P305"/>
  <c r="BI303"/>
  <c r="BH303"/>
  <c r="BG303"/>
  <c r="BE303"/>
  <c r="T303"/>
  <c r="R303"/>
  <c r="P303"/>
  <c r="BI301"/>
  <c r="BH301"/>
  <c r="BG301"/>
  <c r="BE301"/>
  <c r="T301"/>
  <c r="R301"/>
  <c r="P301"/>
  <c r="BI299"/>
  <c r="BH299"/>
  <c r="BG299"/>
  <c r="BE299"/>
  <c r="T299"/>
  <c r="R299"/>
  <c r="P299"/>
  <c r="BI297"/>
  <c r="BH297"/>
  <c r="BG297"/>
  <c r="BE297"/>
  <c r="T297"/>
  <c r="R297"/>
  <c r="P297"/>
  <c r="BI295"/>
  <c r="BH295"/>
  <c r="BG295"/>
  <c r="BE295"/>
  <c r="T295"/>
  <c r="R295"/>
  <c r="P295"/>
  <c r="BI290"/>
  <c r="BH290"/>
  <c r="BG290"/>
  <c r="BE290"/>
  <c r="T290"/>
  <c r="R290"/>
  <c r="P290"/>
  <c r="BI288"/>
  <c r="BH288"/>
  <c r="BG288"/>
  <c r="BE288"/>
  <c r="T288"/>
  <c r="R288"/>
  <c r="P288"/>
  <c r="BI281"/>
  <c r="BH281"/>
  <c r="BG281"/>
  <c r="BE281"/>
  <c r="T281"/>
  <c r="R281"/>
  <c r="P281"/>
  <c r="BI276"/>
  <c r="BH276"/>
  <c r="BG276"/>
  <c r="BE276"/>
  <c r="T276"/>
  <c r="R276"/>
  <c r="P276"/>
  <c r="BI274"/>
  <c r="BH274"/>
  <c r="BG274"/>
  <c r="BE274"/>
  <c r="T274"/>
  <c r="R274"/>
  <c r="P274"/>
  <c r="BI272"/>
  <c r="BH272"/>
  <c r="BG272"/>
  <c r="BE272"/>
  <c r="T272"/>
  <c r="R272"/>
  <c r="P272"/>
  <c r="BI270"/>
  <c r="BH270"/>
  <c r="BG270"/>
  <c r="BE270"/>
  <c r="T270"/>
  <c r="R270"/>
  <c r="P270"/>
  <c r="BI268"/>
  <c r="BH268"/>
  <c r="BG268"/>
  <c r="BE268"/>
  <c r="T268"/>
  <c r="R268"/>
  <c r="P268"/>
  <c r="BI264"/>
  <c r="BH264"/>
  <c r="BG264"/>
  <c r="BE264"/>
  <c r="T264"/>
  <c r="R264"/>
  <c r="P264"/>
  <c r="BI262"/>
  <c r="BH262"/>
  <c r="BG262"/>
  <c r="BE262"/>
  <c r="T262"/>
  <c r="R262"/>
  <c r="P262"/>
  <c r="BI260"/>
  <c r="BH260"/>
  <c r="BG260"/>
  <c r="BE260"/>
  <c r="T260"/>
  <c r="R260"/>
  <c r="P260"/>
  <c r="BI258"/>
  <c r="BH258"/>
  <c r="BG258"/>
  <c r="BE258"/>
  <c r="T258"/>
  <c r="R258"/>
  <c r="P258"/>
  <c r="BI256"/>
  <c r="BH256"/>
  <c r="BG256"/>
  <c r="BE256"/>
  <c r="T256"/>
  <c r="R256"/>
  <c r="P256"/>
  <c r="BI253"/>
  <c r="BH253"/>
  <c r="BG253"/>
  <c r="BE253"/>
  <c r="T253"/>
  <c r="R253"/>
  <c r="P253"/>
  <c r="BI251"/>
  <c r="BH251"/>
  <c r="BG251"/>
  <c r="BE251"/>
  <c r="T251"/>
  <c r="R251"/>
  <c r="P251"/>
  <c r="BI247"/>
  <c r="BH247"/>
  <c r="BG247"/>
  <c r="BE247"/>
  <c r="T247"/>
  <c r="R247"/>
  <c r="P247"/>
  <c r="BI245"/>
  <c r="BH245"/>
  <c r="BG245"/>
  <c r="BE245"/>
  <c r="T245"/>
  <c r="R245"/>
  <c r="P245"/>
  <c r="BI243"/>
  <c r="BH243"/>
  <c r="BG243"/>
  <c r="BE243"/>
  <c r="T243"/>
  <c r="R243"/>
  <c r="P243"/>
  <c r="BI241"/>
  <c r="BH241"/>
  <c r="BG241"/>
  <c r="BE241"/>
  <c r="T241"/>
  <c r="R241"/>
  <c r="P241"/>
  <c r="BI237"/>
  <c r="BH237"/>
  <c r="BG237"/>
  <c r="BE237"/>
  <c r="T237"/>
  <c r="R237"/>
  <c r="P237"/>
  <c r="BI234"/>
  <c r="BH234"/>
  <c r="BG234"/>
  <c r="BE234"/>
  <c r="T234"/>
  <c r="R234"/>
  <c r="P234"/>
  <c r="BI232"/>
  <c r="BH232"/>
  <c r="BG232"/>
  <c r="BE232"/>
  <c r="T232"/>
  <c r="R232"/>
  <c r="P232"/>
  <c r="BI230"/>
  <c r="BH230"/>
  <c r="BG230"/>
  <c r="BE230"/>
  <c r="T230"/>
  <c r="R230"/>
  <c r="P230"/>
  <c r="BI228"/>
  <c r="BH228"/>
  <c r="BG228"/>
  <c r="BE228"/>
  <c r="T228"/>
  <c r="R228"/>
  <c r="P228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R220"/>
  <c r="P220"/>
  <c r="BI214"/>
  <c r="BH214"/>
  <c r="BG214"/>
  <c r="BE214"/>
  <c r="T214"/>
  <c r="R214"/>
  <c r="P214"/>
  <c r="BI212"/>
  <c r="BH212"/>
  <c r="BG212"/>
  <c r="BE212"/>
  <c r="T212"/>
  <c r="R212"/>
  <c r="P212"/>
  <c r="BI210"/>
  <c r="BH210"/>
  <c r="BG210"/>
  <c r="BE210"/>
  <c r="T210"/>
  <c r="R210"/>
  <c r="P210"/>
  <c r="BI208"/>
  <c r="BH208"/>
  <c r="BG208"/>
  <c r="BE208"/>
  <c r="T208"/>
  <c r="R208"/>
  <c r="P208"/>
  <c r="BI203"/>
  <c r="BH203"/>
  <c r="BG203"/>
  <c r="BE203"/>
  <c r="T203"/>
  <c r="R203"/>
  <c r="P203"/>
  <c r="BI198"/>
  <c r="BH198"/>
  <c r="BG198"/>
  <c r="BE198"/>
  <c r="T198"/>
  <c r="R198"/>
  <c r="P198"/>
  <c r="BI187"/>
  <c r="BH187"/>
  <c r="BG187"/>
  <c r="BE187"/>
  <c r="T187"/>
  <c r="R187"/>
  <c r="P187"/>
  <c r="BI179"/>
  <c r="BH179"/>
  <c r="BG179"/>
  <c r="BE179"/>
  <c r="T179"/>
  <c r="R179"/>
  <c r="P179"/>
  <c r="BI177"/>
  <c r="BH177"/>
  <c r="BG177"/>
  <c r="BE177"/>
  <c r="T177"/>
  <c r="R177"/>
  <c r="P177"/>
  <c r="BI171"/>
  <c r="BH171"/>
  <c r="BG171"/>
  <c r="BE171"/>
  <c r="T171"/>
  <c r="R171"/>
  <c r="P171"/>
  <c r="BI169"/>
  <c r="BH169"/>
  <c r="BG169"/>
  <c r="BE169"/>
  <c r="T169"/>
  <c r="R169"/>
  <c r="P169"/>
  <c r="BI160"/>
  <c r="BH160"/>
  <c r="BG160"/>
  <c r="BE160"/>
  <c r="T160"/>
  <c r="R160"/>
  <c r="P160"/>
  <c r="BI154"/>
  <c r="BH154"/>
  <c r="BG154"/>
  <c r="BE154"/>
  <c r="T154"/>
  <c r="R154"/>
  <c r="P154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4"/>
  <c r="BH134"/>
  <c r="BG134"/>
  <c r="BE134"/>
  <c r="T134"/>
  <c r="R134"/>
  <c r="P134"/>
  <c r="BI132"/>
  <c r="BH132"/>
  <c r="BG132"/>
  <c r="BE132"/>
  <c r="T132"/>
  <c r="R132"/>
  <c r="P132"/>
  <c r="BI128"/>
  <c r="BH128"/>
  <c r="BG128"/>
  <c r="BE128"/>
  <c r="T128"/>
  <c r="T127"/>
  <c r="T126"/>
  <c r="R128"/>
  <c r="R127"/>
  <c r="R126"/>
  <c r="P128"/>
  <c r="P127"/>
  <c r="P126"/>
  <c r="J121"/>
  <c r="F121"/>
  <c r="F119"/>
  <c r="E117"/>
  <c r="J91"/>
  <c r="F91"/>
  <c r="F89"/>
  <c r="E87"/>
  <c r="J24"/>
  <c r="E24"/>
  <c r="J122"/>
  <c r="J23"/>
  <c r="J18"/>
  <c r="E18"/>
  <c r="F92"/>
  <c r="J17"/>
  <c r="J12"/>
  <c r="J89"/>
  <c r="E7"/>
  <c r="E115"/>
  <c i="5" r="J37"/>
  <c r="J36"/>
  <c i="1" r="AY98"/>
  <c i="5" r="J35"/>
  <c i="1" r="AX98"/>
  <c i="5" r="BI362"/>
  <c r="BH362"/>
  <c r="BG362"/>
  <c r="BE362"/>
  <c r="T362"/>
  <c r="T361"/>
  <c r="R362"/>
  <c r="R361"/>
  <c r="P362"/>
  <c r="P361"/>
  <c r="BI359"/>
  <c r="BH359"/>
  <c r="BG359"/>
  <c r="BE359"/>
  <c r="T359"/>
  <c r="R359"/>
  <c r="P359"/>
  <c r="BI358"/>
  <c r="BH358"/>
  <c r="BG358"/>
  <c r="BE358"/>
  <c r="T358"/>
  <c r="R358"/>
  <c r="P358"/>
  <c r="BI356"/>
  <c r="BH356"/>
  <c r="BG356"/>
  <c r="BE356"/>
  <c r="T356"/>
  <c r="R356"/>
  <c r="P356"/>
  <c r="BI355"/>
  <c r="BH355"/>
  <c r="BG355"/>
  <c r="BE355"/>
  <c r="T355"/>
  <c r="R355"/>
  <c r="P355"/>
  <c r="BI353"/>
  <c r="BH353"/>
  <c r="BG353"/>
  <c r="BE353"/>
  <c r="T353"/>
  <c r="R353"/>
  <c r="P353"/>
  <c r="BI352"/>
  <c r="BH352"/>
  <c r="BG352"/>
  <c r="BE352"/>
  <c r="T352"/>
  <c r="R352"/>
  <c r="P352"/>
  <c r="BI350"/>
  <c r="BH350"/>
  <c r="BG350"/>
  <c r="BE350"/>
  <c r="T350"/>
  <c r="R350"/>
  <c r="P350"/>
  <c r="BI348"/>
  <c r="BH348"/>
  <c r="BG348"/>
  <c r="BE348"/>
  <c r="T348"/>
  <c r="R348"/>
  <c r="P348"/>
  <c r="BI346"/>
  <c r="BH346"/>
  <c r="BG346"/>
  <c r="BE346"/>
  <c r="T346"/>
  <c r="R346"/>
  <c r="P346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1"/>
  <c r="BH331"/>
  <c r="BG331"/>
  <c r="BE331"/>
  <c r="T331"/>
  <c r="R331"/>
  <c r="P331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4"/>
  <c r="BH324"/>
  <c r="BG324"/>
  <c r="BE324"/>
  <c r="T324"/>
  <c r="R324"/>
  <c r="P324"/>
  <c r="BI322"/>
  <c r="BH322"/>
  <c r="BG322"/>
  <c r="BE322"/>
  <c r="T322"/>
  <c r="R322"/>
  <c r="P322"/>
  <c r="BI321"/>
  <c r="BH321"/>
  <c r="BG321"/>
  <c r="BE321"/>
  <c r="T321"/>
  <c r="R321"/>
  <c r="P321"/>
  <c r="BI318"/>
  <c r="BH318"/>
  <c r="BG318"/>
  <c r="BE318"/>
  <c r="T318"/>
  <c r="T317"/>
  <c r="R318"/>
  <c r="R317"/>
  <c r="P318"/>
  <c r="P317"/>
  <c r="BI315"/>
  <c r="BH315"/>
  <c r="BG315"/>
  <c r="BE315"/>
  <c r="T315"/>
  <c r="R315"/>
  <c r="P315"/>
  <c r="BI313"/>
  <c r="BH313"/>
  <c r="BG313"/>
  <c r="BE313"/>
  <c r="T313"/>
  <c r="R313"/>
  <c r="P313"/>
  <c r="BI311"/>
  <c r="BH311"/>
  <c r="BG311"/>
  <c r="BE311"/>
  <c r="T311"/>
  <c r="R311"/>
  <c r="P311"/>
  <c r="BI309"/>
  <c r="BH309"/>
  <c r="BG309"/>
  <c r="BE309"/>
  <c r="T309"/>
  <c r="R309"/>
  <c r="P309"/>
  <c r="BI307"/>
  <c r="BH307"/>
  <c r="BG307"/>
  <c r="BE307"/>
  <c r="T307"/>
  <c r="R307"/>
  <c r="P307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300"/>
  <c r="BH300"/>
  <c r="BG300"/>
  <c r="BE300"/>
  <c r="T300"/>
  <c r="R300"/>
  <c r="P300"/>
  <c r="BI296"/>
  <c r="BH296"/>
  <c r="BG296"/>
  <c r="BE296"/>
  <c r="T296"/>
  <c r="R296"/>
  <c r="P296"/>
  <c r="BI294"/>
  <c r="BH294"/>
  <c r="BG294"/>
  <c r="BE294"/>
  <c r="T294"/>
  <c r="R294"/>
  <c r="P294"/>
  <c r="BI292"/>
  <c r="BH292"/>
  <c r="BG292"/>
  <c r="BE292"/>
  <c r="T292"/>
  <c r="R292"/>
  <c r="P292"/>
  <c r="BI290"/>
  <c r="BH290"/>
  <c r="BG290"/>
  <c r="BE290"/>
  <c r="T290"/>
  <c r="R290"/>
  <c r="P290"/>
  <c r="BI288"/>
  <c r="BH288"/>
  <c r="BG288"/>
  <c r="BE288"/>
  <c r="T288"/>
  <c r="R288"/>
  <c r="P288"/>
  <c r="BI286"/>
  <c r="BH286"/>
  <c r="BG286"/>
  <c r="BE286"/>
  <c r="T286"/>
  <c r="R286"/>
  <c r="P286"/>
  <c r="BI282"/>
  <c r="BH282"/>
  <c r="BG282"/>
  <c r="BE282"/>
  <c r="T282"/>
  <c r="R282"/>
  <c r="P282"/>
  <c r="BI280"/>
  <c r="BH280"/>
  <c r="BG280"/>
  <c r="BE280"/>
  <c r="T280"/>
  <c r="R280"/>
  <c r="P280"/>
  <c r="BI278"/>
  <c r="BH278"/>
  <c r="BG278"/>
  <c r="BE278"/>
  <c r="T278"/>
  <c r="R278"/>
  <c r="P278"/>
  <c r="BI274"/>
  <c r="BH274"/>
  <c r="BG274"/>
  <c r="BE274"/>
  <c r="T274"/>
  <c r="R274"/>
  <c r="P274"/>
  <c r="BI271"/>
  <c r="BH271"/>
  <c r="BG271"/>
  <c r="BE271"/>
  <c r="T271"/>
  <c r="R271"/>
  <c r="P271"/>
  <c r="BI269"/>
  <c r="BH269"/>
  <c r="BG269"/>
  <c r="BE269"/>
  <c r="T269"/>
  <c r="R269"/>
  <c r="P269"/>
  <c r="BI265"/>
  <c r="BH265"/>
  <c r="BG265"/>
  <c r="BE265"/>
  <c r="T265"/>
  <c r="R265"/>
  <c r="P265"/>
  <c r="BI261"/>
  <c r="BH261"/>
  <c r="BG261"/>
  <c r="BE261"/>
  <c r="T261"/>
  <c r="R261"/>
  <c r="P261"/>
  <c r="BI259"/>
  <c r="BH259"/>
  <c r="BG259"/>
  <c r="BE259"/>
  <c r="T259"/>
  <c r="R259"/>
  <c r="P259"/>
  <c r="BI254"/>
  <c r="BH254"/>
  <c r="BG254"/>
  <c r="BE254"/>
  <c r="T254"/>
  <c r="R254"/>
  <c r="P254"/>
  <c r="BI253"/>
  <c r="BH253"/>
  <c r="BG253"/>
  <c r="BE253"/>
  <c r="T253"/>
  <c r="R253"/>
  <c r="P253"/>
  <c r="BI251"/>
  <c r="BH251"/>
  <c r="BG251"/>
  <c r="BE251"/>
  <c r="T251"/>
  <c r="R251"/>
  <c r="P251"/>
  <c r="BI249"/>
  <c r="BH249"/>
  <c r="BG249"/>
  <c r="BE249"/>
  <c r="T249"/>
  <c r="R249"/>
  <c r="P249"/>
  <c r="BI247"/>
  <c r="BH247"/>
  <c r="BG247"/>
  <c r="BE247"/>
  <c r="T247"/>
  <c r="R247"/>
  <c r="P247"/>
  <c r="BI244"/>
  <c r="BH244"/>
  <c r="BG244"/>
  <c r="BE244"/>
  <c r="T244"/>
  <c r="R244"/>
  <c r="P244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0"/>
  <c r="BH230"/>
  <c r="BG230"/>
  <c r="BE230"/>
  <c r="T230"/>
  <c r="R230"/>
  <c r="P230"/>
  <c r="BI228"/>
  <c r="BH228"/>
  <c r="BG228"/>
  <c r="BE228"/>
  <c r="T228"/>
  <c r="R228"/>
  <c r="P228"/>
  <c r="BI223"/>
  <c r="BH223"/>
  <c r="BG223"/>
  <c r="BE223"/>
  <c r="T223"/>
  <c r="R223"/>
  <c r="P223"/>
  <c r="BI221"/>
  <c r="BH221"/>
  <c r="BG221"/>
  <c r="BE221"/>
  <c r="T221"/>
  <c r="R221"/>
  <c r="P221"/>
  <c r="BI219"/>
  <c r="BH219"/>
  <c r="BG219"/>
  <c r="BE219"/>
  <c r="T219"/>
  <c r="R219"/>
  <c r="P219"/>
  <c r="BI217"/>
  <c r="BH217"/>
  <c r="BG217"/>
  <c r="BE217"/>
  <c r="T217"/>
  <c r="R217"/>
  <c r="P217"/>
  <c r="BI212"/>
  <c r="BH212"/>
  <c r="BG212"/>
  <c r="BE212"/>
  <c r="T212"/>
  <c r="R212"/>
  <c r="P212"/>
  <c r="BI201"/>
  <c r="BH201"/>
  <c r="BG201"/>
  <c r="BE201"/>
  <c r="T201"/>
  <c r="R201"/>
  <c r="P201"/>
  <c r="BI195"/>
  <c r="BH195"/>
  <c r="BG195"/>
  <c r="BE195"/>
  <c r="T195"/>
  <c r="R195"/>
  <c r="P195"/>
  <c r="BI188"/>
  <c r="BH188"/>
  <c r="BG188"/>
  <c r="BE188"/>
  <c r="T188"/>
  <c r="R188"/>
  <c r="P188"/>
  <c r="BI186"/>
  <c r="BH186"/>
  <c r="BG186"/>
  <c r="BE186"/>
  <c r="T186"/>
  <c r="R186"/>
  <c r="P186"/>
  <c r="BI181"/>
  <c r="BH181"/>
  <c r="BG181"/>
  <c r="BE181"/>
  <c r="T181"/>
  <c r="R181"/>
  <c r="P181"/>
  <c r="BI179"/>
  <c r="BH179"/>
  <c r="BG179"/>
  <c r="BE179"/>
  <c r="T179"/>
  <c r="R179"/>
  <c r="P179"/>
  <c r="BI171"/>
  <c r="BH171"/>
  <c r="BG171"/>
  <c r="BE171"/>
  <c r="T171"/>
  <c r="R171"/>
  <c r="P171"/>
  <c r="BI167"/>
  <c r="BH167"/>
  <c r="BG167"/>
  <c r="BE167"/>
  <c r="T167"/>
  <c r="R167"/>
  <c r="P167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2"/>
  <c r="BH152"/>
  <c r="BG152"/>
  <c r="BE152"/>
  <c r="T152"/>
  <c r="R152"/>
  <c r="P152"/>
  <c r="BI143"/>
  <c r="BH143"/>
  <c r="BG143"/>
  <c r="BE143"/>
  <c r="T143"/>
  <c r="R143"/>
  <c r="P143"/>
  <c r="BI139"/>
  <c r="BH139"/>
  <c r="BG139"/>
  <c r="BE139"/>
  <c r="T139"/>
  <c r="R139"/>
  <c r="P139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0"/>
  <c r="BH130"/>
  <c r="BG130"/>
  <c r="BE130"/>
  <c r="T130"/>
  <c r="T129"/>
  <c r="R130"/>
  <c r="R129"/>
  <c r="P130"/>
  <c r="P129"/>
  <c r="J123"/>
  <c r="F123"/>
  <c r="F121"/>
  <c r="E119"/>
  <c r="J91"/>
  <c r="F91"/>
  <c r="F89"/>
  <c r="E87"/>
  <c r="J24"/>
  <c r="E24"/>
  <c r="J124"/>
  <c r="J23"/>
  <c r="J18"/>
  <c r="E18"/>
  <c r="F124"/>
  <c r="J17"/>
  <c r="J12"/>
  <c r="J121"/>
  <c r="E7"/>
  <c r="E117"/>
  <c i="4" r="J37"/>
  <c r="J36"/>
  <c i="1" r="AY97"/>
  <c i="4" r="J35"/>
  <c i="1" r="AX97"/>
  <c i="4" r="BI161"/>
  <c r="BH161"/>
  <c r="BG161"/>
  <c r="BE161"/>
  <c r="T161"/>
  <c r="T160"/>
  <c r="R161"/>
  <c r="R160"/>
  <c r="P161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38"/>
  <c r="BH138"/>
  <c r="BG138"/>
  <c r="BE138"/>
  <c r="T138"/>
  <c r="R138"/>
  <c r="P138"/>
  <c r="BI134"/>
  <c r="BH134"/>
  <c r="BG134"/>
  <c r="BE134"/>
  <c r="T134"/>
  <c r="R134"/>
  <c r="P134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BI125"/>
  <c r="BH125"/>
  <c r="BG125"/>
  <c r="BE125"/>
  <c r="T125"/>
  <c r="R125"/>
  <c r="P125"/>
  <c r="BI123"/>
  <c r="BH123"/>
  <c r="BG123"/>
  <c r="BE123"/>
  <c r="T123"/>
  <c r="R123"/>
  <c r="P123"/>
  <c r="J116"/>
  <c r="F116"/>
  <c r="F114"/>
  <c r="E112"/>
  <c r="J91"/>
  <c r="F91"/>
  <c r="F89"/>
  <c r="E87"/>
  <c r="J24"/>
  <c r="E24"/>
  <c r="J92"/>
  <c r="J23"/>
  <c r="J18"/>
  <c r="E18"/>
  <c r="F92"/>
  <c r="J17"/>
  <c r="J12"/>
  <c r="J89"/>
  <c r="E7"/>
  <c r="E85"/>
  <c i="3" r="J37"/>
  <c r="J36"/>
  <c i="1" r="AY96"/>
  <c i="3" r="J35"/>
  <c i="1" r="AX96"/>
  <c i="3"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29"/>
  <c r="BH129"/>
  <c r="BG129"/>
  <c r="BE129"/>
  <c r="T129"/>
  <c r="R129"/>
  <c r="P129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1"/>
  <c r="BH121"/>
  <c r="BG121"/>
  <c r="BE121"/>
  <c r="T121"/>
  <c r="R121"/>
  <c r="P121"/>
  <c r="J114"/>
  <c r="F114"/>
  <c r="F112"/>
  <c r="E110"/>
  <c r="J91"/>
  <c r="F91"/>
  <c r="F89"/>
  <c r="E87"/>
  <c r="J24"/>
  <c r="E24"/>
  <c r="J115"/>
  <c r="J23"/>
  <c r="J18"/>
  <c r="E18"/>
  <c r="F92"/>
  <c r="J17"/>
  <c r="J12"/>
  <c r="J112"/>
  <c r="E7"/>
  <c r="E108"/>
  <c i="2" r="J37"/>
  <c r="J36"/>
  <c i="1" r="AY95"/>
  <c i="2" r="J35"/>
  <c i="1" r="AX95"/>
  <c i="2" r="BI137"/>
  <c r="BH137"/>
  <c r="BG137"/>
  <c r="BE137"/>
  <c r="T137"/>
  <c r="R137"/>
  <c r="P137"/>
  <c r="BI135"/>
  <c r="BH135"/>
  <c r="BG135"/>
  <c r="BE135"/>
  <c r="T135"/>
  <c r="R135"/>
  <c r="P135"/>
  <c r="BI133"/>
  <c r="BH133"/>
  <c r="BG133"/>
  <c r="BE133"/>
  <c r="T133"/>
  <c r="R133"/>
  <c r="P133"/>
  <c r="BI131"/>
  <c r="BH131"/>
  <c r="BG131"/>
  <c r="BE131"/>
  <c r="T131"/>
  <c r="R131"/>
  <c r="P131"/>
  <c r="BI129"/>
  <c r="BH129"/>
  <c r="BG129"/>
  <c r="BE129"/>
  <c r="T129"/>
  <c r="R129"/>
  <c r="P129"/>
  <c r="BI127"/>
  <c r="BH127"/>
  <c r="BG127"/>
  <c r="BE127"/>
  <c r="T127"/>
  <c r="R127"/>
  <c r="P127"/>
  <c r="BI125"/>
  <c r="BH125"/>
  <c r="BG125"/>
  <c r="BE125"/>
  <c r="T125"/>
  <c r="R125"/>
  <c r="P125"/>
  <c r="BI123"/>
  <c r="BH123"/>
  <c r="BG123"/>
  <c r="BE123"/>
  <c r="T123"/>
  <c r="R123"/>
  <c r="P123"/>
  <c r="BI121"/>
  <c r="BH121"/>
  <c r="BG121"/>
  <c r="BE121"/>
  <c r="T121"/>
  <c r="R121"/>
  <c r="P121"/>
  <c r="BI119"/>
  <c r="BH119"/>
  <c r="BG119"/>
  <c r="BE119"/>
  <c r="T119"/>
  <c r="R119"/>
  <c r="P119"/>
  <c r="J113"/>
  <c r="F113"/>
  <c r="F111"/>
  <c r="E109"/>
  <c r="J91"/>
  <c r="F91"/>
  <c r="F89"/>
  <c r="E87"/>
  <c r="J24"/>
  <c r="E24"/>
  <c r="J114"/>
  <c r="J23"/>
  <c r="J18"/>
  <c r="E18"/>
  <c r="F114"/>
  <c r="J17"/>
  <c r="J12"/>
  <c r="J111"/>
  <c r="E7"/>
  <c r="E107"/>
  <c i="1" r="L90"/>
  <c r="AM90"/>
  <c r="AM89"/>
  <c r="L89"/>
  <c r="AM87"/>
  <c r="L87"/>
  <c r="L85"/>
  <c r="L84"/>
  <c i="2" r="J121"/>
  <c r="BK127"/>
  <c r="BK133"/>
  <c r="BK121"/>
  <c r="J33"/>
  <c i="3" r="J134"/>
  <c r="J125"/>
  <c r="J123"/>
  <c r="BK134"/>
  <c r="BK125"/>
  <c i="4" r="J161"/>
  <c r="J152"/>
  <c r="BK146"/>
  <c r="BK123"/>
  <c r="BK129"/>
  <c r="J138"/>
  <c r="BK132"/>
  <c i="5" r="BK358"/>
  <c r="J338"/>
  <c r="BK315"/>
  <c r="BK302"/>
  <c r="BK261"/>
  <c r="BK240"/>
  <c r="J139"/>
  <c r="J342"/>
  <c r="BK331"/>
  <c r="BK305"/>
  <c r="J282"/>
  <c r="BK253"/>
  <c r="BK230"/>
  <c r="BK157"/>
  <c r="J135"/>
  <c r="J358"/>
  <c r="BK346"/>
  <c r="BK348"/>
  <c r="J333"/>
  <c r="BK242"/>
  <c r="J212"/>
  <c r="J348"/>
  <c r="BK326"/>
  <c r="J303"/>
  <c r="BK235"/>
  <c r="J230"/>
  <c r="BK139"/>
  <c r="J315"/>
  <c r="J300"/>
  <c r="BK290"/>
  <c r="BK249"/>
  <c r="J228"/>
  <c r="BK167"/>
  <c r="J130"/>
  <c r="BK269"/>
  <c r="BK179"/>
  <c r="J186"/>
  <c r="J179"/>
  <c r="BK221"/>
  <c i="6" r="BK177"/>
  <c r="BK332"/>
  <c r="BK299"/>
  <c r="J272"/>
  <c r="J227"/>
  <c r="BK169"/>
  <c r="J132"/>
  <c r="J329"/>
  <c r="BK313"/>
  <c r="BK276"/>
  <c r="J212"/>
  <c r="BK338"/>
  <c r="J318"/>
  <c r="J305"/>
  <c r="BK326"/>
  <c r="BK288"/>
  <c r="J247"/>
  <c r="BK210"/>
  <c r="J301"/>
  <c r="J274"/>
  <c r="J260"/>
  <c r="BK208"/>
  <c r="J171"/>
  <c r="BK301"/>
  <c r="BK232"/>
  <c r="J150"/>
  <c r="BK136"/>
  <c r="BK227"/>
  <c r="BK179"/>
  <c r="BK260"/>
  <c r="BK253"/>
  <c r="J160"/>
  <c r="BK138"/>
  <c i="7" r="BK305"/>
  <c r="J256"/>
  <c r="J206"/>
  <c r="BK160"/>
  <c r="BK142"/>
  <c r="BK299"/>
  <c r="J299"/>
  <c r="J298"/>
  <c r="J277"/>
  <c r="BK259"/>
  <c r="BK239"/>
  <c r="BK219"/>
  <c r="BK208"/>
  <c r="J192"/>
  <c r="J160"/>
  <c r="BK143"/>
  <c r="J292"/>
  <c r="BK286"/>
  <c r="J269"/>
  <c r="J259"/>
  <c r="J246"/>
  <c r="J224"/>
  <c r="BK196"/>
  <c r="BK169"/>
  <c r="BK260"/>
  <c r="BK270"/>
  <c r="J242"/>
  <c r="J150"/>
  <c r="J254"/>
  <c r="BK199"/>
  <c r="J189"/>
  <c r="J213"/>
  <c r="BK193"/>
  <c r="BK175"/>
  <c r="J135"/>
  <c r="J158"/>
  <c i="8" r="J253"/>
  <c r="BK246"/>
  <c r="J234"/>
  <c r="BK229"/>
  <c r="J201"/>
  <c r="BK194"/>
  <c r="J185"/>
  <c r="BK249"/>
  <c r="BK186"/>
  <c r="BK178"/>
  <c r="J159"/>
  <c r="BK135"/>
  <c r="BK127"/>
  <c r="J242"/>
  <c r="J232"/>
  <c r="BK220"/>
  <c r="J206"/>
  <c r="J190"/>
  <c r="BK182"/>
  <c r="BK159"/>
  <c r="J131"/>
  <c r="BK240"/>
  <c r="J219"/>
  <c r="BK203"/>
  <c r="BK189"/>
  <c r="BK145"/>
  <c r="BK231"/>
  <c r="BK219"/>
  <c i="9" r="J186"/>
  <c r="J180"/>
  <c r="J177"/>
  <c r="BK157"/>
  <c r="BK129"/>
  <c r="BK168"/>
  <c r="J157"/>
  <c r="J142"/>
  <c r="BK131"/>
  <c r="BK175"/>
  <c r="J161"/>
  <c r="J131"/>
  <c r="J171"/>
  <c r="J155"/>
  <c r="BK138"/>
  <c r="J127"/>
  <c i="10" r="BK176"/>
  <c r="J150"/>
  <c r="BK181"/>
  <c r="BK164"/>
  <c r="J146"/>
  <c r="J172"/>
  <c r="J155"/>
  <c r="J148"/>
  <c r="J132"/>
  <c r="BK125"/>
  <c i="11" r="BK168"/>
  <c r="J159"/>
  <c r="J139"/>
  <c r="J165"/>
  <c r="BK143"/>
  <c i="13" r="BK244"/>
  <c r="J210"/>
  <c r="BK183"/>
  <c r="J231"/>
  <c r="J216"/>
  <c r="J127"/>
  <c r="BK217"/>
  <c r="J179"/>
  <c r="BK154"/>
  <c i="14" r="J194"/>
  <c r="J185"/>
  <c r="J182"/>
  <c r="BK176"/>
  <c r="J149"/>
  <c r="BK194"/>
  <c r="BK129"/>
  <c r="J195"/>
  <c r="BK200"/>
  <c r="J189"/>
  <c r="J175"/>
  <c r="BK165"/>
  <c r="BK180"/>
  <c r="J151"/>
  <c r="J139"/>
  <c r="J174"/>
  <c r="BK162"/>
  <c r="BK135"/>
  <c r="J162"/>
  <c r="J129"/>
  <c r="J131"/>
  <c i="15" r="F36"/>
  <c i="1" r="BC108"/>
  <c i="16" r="J119"/>
  <c i="17" r="BK226"/>
  <c r="J226"/>
  <c r="BK222"/>
  <c r="J209"/>
  <c r="BK214"/>
  <c r="J211"/>
  <c r="BK197"/>
  <c r="BK191"/>
  <c r="BK178"/>
  <c r="BK156"/>
  <c r="BK207"/>
  <c r="BK200"/>
  <c r="BK176"/>
  <c r="BK180"/>
  <c r="J161"/>
  <c r="BK209"/>
  <c r="BK202"/>
  <c r="J182"/>
  <c r="BK169"/>
  <c r="BK172"/>
  <c r="J159"/>
  <c r="BK146"/>
  <c r="BK205"/>
  <c r="J163"/>
  <c r="BK154"/>
  <c r="J133"/>
  <c r="J146"/>
  <c r="BK184"/>
  <c r="BK163"/>
  <c r="J147"/>
  <c r="BK136"/>
  <c i="18" r="BK145"/>
  <c r="BK141"/>
  <c r="J135"/>
  <c r="J131"/>
  <c r="J147"/>
  <c r="BK142"/>
  <c r="BK131"/>
  <c r="BK130"/>
  <c r="J142"/>
  <c r="J130"/>
  <c r="BK125"/>
  <c i="19" r="BK210"/>
  <c r="J203"/>
  <c r="J196"/>
  <c r="BK187"/>
  <c r="BK132"/>
  <c r="BK197"/>
  <c r="BK188"/>
  <c r="J128"/>
  <c r="BK204"/>
  <c r="BK192"/>
  <c r="J186"/>
  <c r="BK176"/>
  <c r="J159"/>
  <c r="J147"/>
  <c r="BK198"/>
  <c r="J136"/>
  <c r="J202"/>
  <c r="BK177"/>
  <c r="BK166"/>
  <c r="BK164"/>
  <c r="BK157"/>
  <c r="BK142"/>
  <c r="BK129"/>
  <c r="J187"/>
  <c r="J174"/>
  <c r="BK186"/>
  <c r="J137"/>
  <c r="J170"/>
  <c r="J162"/>
  <c r="J164"/>
  <c r="J157"/>
  <c r="BK145"/>
  <c r="BK131"/>
  <c i="2" r="BK129"/>
  <c r="J123"/>
  <c r="F35"/>
  <c r="BK125"/>
  <c r="BK123"/>
  <c i="3" r="BK136"/>
  <c r="J133"/>
  <c r="BK124"/>
  <c r="J136"/>
  <c r="J124"/>
  <c i="4" r="BK159"/>
  <c r="BK156"/>
  <c r="BK152"/>
  <c r="J149"/>
  <c r="BK142"/>
  <c r="J146"/>
  <c r="BK130"/>
  <c r="J142"/>
  <c r="BK134"/>
  <c i="5" r="J359"/>
  <c r="BK341"/>
  <c r="BK333"/>
  <c r="J326"/>
  <c r="J305"/>
  <c r="J294"/>
  <c r="J251"/>
  <c r="BK217"/>
  <c r="J353"/>
  <c r="BK340"/>
  <c r="BK330"/>
  <c r="J302"/>
  <c r="J278"/>
  <c r="BK251"/>
  <c r="BK195"/>
  <c r="BK152"/>
  <c r="BK130"/>
  <c r="BK350"/>
  <c r="J352"/>
  <c r="J335"/>
  <c r="J290"/>
  <c r="J237"/>
  <c r="J219"/>
  <c r="BK161"/>
  <c r="BK336"/>
  <c r="BK324"/>
  <c r="J259"/>
  <c r="J233"/>
  <c r="BK163"/>
  <c r="BK135"/>
  <c r="BK321"/>
  <c r="J309"/>
  <c r="J232"/>
  <c r="J181"/>
  <c r="J158"/>
  <c r="BK294"/>
  <c r="J265"/>
  <c r="BK186"/>
  <c r="J152"/>
  <c r="J221"/>
  <c r="J167"/>
  <c i="6" r="BK331"/>
  <c r="BK327"/>
  <c r="J326"/>
  <c r="J325"/>
  <c r="BK318"/>
  <c r="J317"/>
  <c r="BK307"/>
  <c r="J299"/>
  <c r="J297"/>
  <c r="BK345"/>
  <c r="J336"/>
  <c r="BK303"/>
  <c r="J243"/>
  <c r="J225"/>
  <c r="J222"/>
  <c r="J138"/>
  <c r="BK348"/>
  <c r="J331"/>
  <c r="J322"/>
  <c r="BK297"/>
  <c r="J230"/>
  <c r="J208"/>
  <c r="J323"/>
  <c r="J313"/>
  <c r="J334"/>
  <c r="J268"/>
  <c r="J251"/>
  <c r="BK230"/>
  <c r="J136"/>
  <c r="BK256"/>
  <c r="J270"/>
  <c r="BK262"/>
  <c r="BK245"/>
  <c r="J187"/>
  <c r="BK132"/>
  <c r="J264"/>
  <c r="J148"/>
  <c r="J245"/>
  <c r="BK212"/>
  <c r="BK234"/>
  <c r="J169"/>
  <c r="J140"/>
  <c r="J154"/>
  <c i="7" r="BK298"/>
  <c r="BK277"/>
  <c r="J237"/>
  <c r="BK204"/>
  <c r="BK158"/>
  <c r="J137"/>
  <c r="BK301"/>
  <c r="J304"/>
  <c r="BK297"/>
  <c r="J287"/>
  <c r="BK267"/>
  <c r="J248"/>
  <c r="J241"/>
  <c r="BK215"/>
  <c r="BK201"/>
  <c r="BK164"/>
  <c r="J148"/>
  <c r="J139"/>
  <c r="BK287"/>
  <c r="J270"/>
  <c r="BK256"/>
  <c r="BK233"/>
  <c r="J215"/>
  <c r="J199"/>
  <c r="BK183"/>
  <c r="BK282"/>
  <c r="J286"/>
  <c r="BK254"/>
  <c r="BK241"/>
  <c r="BK148"/>
  <c r="BK141"/>
  <c r="J265"/>
  <c r="J196"/>
  <c r="J183"/>
  <c r="BK211"/>
  <c r="J142"/>
  <c r="J169"/>
  <c i="8" r="J248"/>
  <c r="J240"/>
  <c r="BK222"/>
  <c r="BK211"/>
  <c r="J196"/>
  <c r="BK253"/>
  <c r="J187"/>
  <c r="J172"/>
  <c r="J145"/>
  <c r="BK141"/>
  <c r="J135"/>
  <c r="BK234"/>
  <c r="BK226"/>
  <c r="BK200"/>
  <c r="J194"/>
  <c r="BK184"/>
  <c r="BK158"/>
  <c r="BK244"/>
  <c r="J217"/>
  <c r="J203"/>
  <c r="BK154"/>
  <c r="J127"/>
  <c r="J226"/>
  <c r="BK215"/>
  <c r="J158"/>
  <c i="9" r="J175"/>
  <c r="J153"/>
  <c r="BK180"/>
  <c r="J160"/>
  <c r="J144"/>
  <c r="BK133"/>
  <c r="BK182"/>
  <c r="J163"/>
  <c r="BK127"/>
  <c r="BK169"/>
  <c r="BK145"/>
  <c r="BK124"/>
  <c i="10" r="BK178"/>
  <c r="BK172"/>
  <c r="BK148"/>
  <c r="J171"/>
  <c r="BK158"/>
  <c r="BK150"/>
  <c r="J174"/>
  <c r="BK167"/>
  <c r="BK134"/>
  <c r="J125"/>
  <c r="BK127"/>
  <c i="11" r="J169"/>
  <c r="J163"/>
  <c r="BK149"/>
  <c r="BK161"/>
  <c r="J149"/>
  <c r="J147"/>
  <c r="BK129"/>
  <c r="J129"/>
  <c i="12" r="BK150"/>
  <c r="J142"/>
  <c r="J147"/>
  <c r="BK133"/>
  <c r="J150"/>
  <c r="J128"/>
  <c r="J138"/>
  <c r="J129"/>
  <c i="13" r="J252"/>
  <c r="J241"/>
  <c r="J214"/>
  <c r="BK199"/>
  <c r="J265"/>
  <c r="J258"/>
  <c r="J249"/>
  <c r="BK232"/>
  <c r="BK222"/>
  <c r="J199"/>
  <c r="BK179"/>
  <c r="BK135"/>
  <c r="J255"/>
  <c r="BK241"/>
  <c r="BK221"/>
  <c r="J186"/>
  <c r="J136"/>
  <c r="J222"/>
  <c r="J158"/>
  <c r="J217"/>
  <c r="J191"/>
  <c r="J152"/>
  <c i="14" r="J206"/>
  <c r="J187"/>
  <c r="BK181"/>
  <c r="BK155"/>
  <c r="BK208"/>
  <c r="BK196"/>
  <c r="J176"/>
  <c r="BK201"/>
  <c r="BK195"/>
  <c r="J179"/>
  <c r="BK167"/>
  <c r="BK184"/>
  <c r="BK175"/>
  <c r="J143"/>
  <c r="J186"/>
  <c r="J167"/>
  <c r="BK153"/>
  <c r="BK173"/>
  <c r="BK143"/>
  <c i="16" r="BK119"/>
  <c r="F36"/>
  <c i="1" r="BC109"/>
  <c i="17" r="J225"/>
  <c r="J156"/>
  <c r="J140"/>
  <c i="19" r="BK199"/>
  <c r="J189"/>
  <c r="J131"/>
  <c r="BK207"/>
  <c r="BK196"/>
  <c r="J207"/>
  <c r="J201"/>
  <c r="BK194"/>
  <c r="BK184"/>
  <c r="BK173"/>
  <c r="J168"/>
  <c r="BK158"/>
  <c r="J150"/>
  <c r="J145"/>
  <c r="BK205"/>
  <c r="BK182"/>
  <c r="BK174"/>
  <c r="J163"/>
  <c r="J155"/>
  <c r="BK133"/>
  <c r="BK175"/>
  <c r="BK135"/>
  <c r="BK171"/>
  <c r="BK168"/>
  <c r="J154"/>
  <c r="J161"/>
  <c r="BK146"/>
  <c r="BK138"/>
  <c i="2" r="J137"/>
  <c r="F33"/>
  <c r="BK131"/>
  <c r="J135"/>
  <c i="3" r="J135"/>
  <c r="J129"/>
  <c r="BK121"/>
  <c r="BK129"/>
  <c i="4" r="BK161"/>
  <c r="J158"/>
  <c r="J155"/>
  <c r="BK151"/>
  <c r="J144"/>
  <c r="BK138"/>
  <c r="BK127"/>
  <c r="J129"/>
  <c r="J134"/>
  <c r="J127"/>
  <c i="5" r="J356"/>
  <c r="J340"/>
  <c r="J334"/>
  <c r="J322"/>
  <c r="BK254"/>
  <c r="BK223"/>
  <c r="J324"/>
  <c r="BK311"/>
  <c r="BK292"/>
  <c r="BK259"/>
  <c r="J234"/>
  <c r="J195"/>
  <c r="BK160"/>
  <c r="J288"/>
  <c r="BK237"/>
  <c r="BK134"/>
  <c r="BK212"/>
  <c r="BK156"/>
  <c r="BK219"/>
  <c i="6" r="J348"/>
  <c r="J338"/>
  <c r="J307"/>
  <c r="BK295"/>
  <c r="J253"/>
  <c r="J224"/>
  <c r="J146"/>
  <c r="BK214"/>
  <c r="J177"/>
  <c r="J237"/>
  <c r="J203"/>
  <c r="BK150"/>
  <c r="J128"/>
  <c r="BK160"/>
  <c i="7" r="BK304"/>
  <c r="J280"/>
  <c r="BK261"/>
  <c r="BK221"/>
  <c r="BK181"/>
  <c r="J146"/>
  <c r="J302"/>
  <c r="BK307"/>
  <c r="J301"/>
  <c r="BK296"/>
  <c r="BK279"/>
  <c r="J260"/>
  <c r="BK242"/>
  <c r="J221"/>
  <c r="J211"/>
  <c r="BK206"/>
  <c r="J185"/>
  <c r="BK150"/>
  <c r="J141"/>
  <c r="BK278"/>
  <c r="J261"/>
  <c r="J239"/>
  <c r="J219"/>
  <c r="J201"/>
  <c r="BK192"/>
  <c r="J284"/>
  <c r="J296"/>
  <c r="J252"/>
  <c r="BK250"/>
  <c r="J229"/>
  <c r="J143"/>
  <c r="BK213"/>
  <c r="J194"/>
  <c r="BK246"/>
  <c r="BK194"/>
  <c r="J193"/>
  <c r="BK139"/>
  <c r="J204"/>
  <c r="BK137"/>
  <c i="8" r="J246"/>
  <c r="BK152"/>
  <c r="J229"/>
  <c r="J211"/>
  <c r="J182"/>
  <c r="BK143"/>
  <c i="9" r="J188"/>
  <c r="BK183"/>
  <c r="BK174"/>
  <c r="J128"/>
  <c r="BK161"/>
  <c r="BK153"/>
  <c r="J138"/>
  <c r="J183"/>
  <c r="J169"/>
  <c r="BK144"/>
  <c r="J174"/>
  <c r="J147"/>
  <c r="J129"/>
  <c r="BK128"/>
  <c i="10" r="J176"/>
  <c r="BK162"/>
  <c r="J134"/>
  <c r="BK174"/>
  <c r="J160"/>
  <c r="J143"/>
  <c r="J173"/>
  <c r="BK160"/>
  <c r="BK157"/>
  <c r="J138"/>
  <c r="J127"/>
  <c i="11" r="BK163"/>
  <c r="BK154"/>
  <c r="J168"/>
  <c r="J154"/>
  <c r="J141"/>
  <c r="J133"/>
  <c r="BK133"/>
  <c i="12" r="BK149"/>
  <c r="BK138"/>
  <c r="J139"/>
  <c r="BK128"/>
  <c r="J133"/>
  <c r="J149"/>
  <c r="BK127"/>
  <c i="13" r="BK258"/>
  <c r="J261"/>
  <c r="J239"/>
  <c r="BK233"/>
  <c r="BK229"/>
  <c r="BK204"/>
  <c r="BK195"/>
  <c r="BK177"/>
  <c r="BK267"/>
  <c r="BK235"/>
  <c r="BK214"/>
  <c r="J188"/>
  <c r="BK160"/>
  <c r="BK126"/>
  <c r="BK186"/>
  <c r="J126"/>
  <c r="J195"/>
  <c r="BK158"/>
  <c r="BK127"/>
  <c i="14" r="J190"/>
  <c r="J184"/>
  <c r="BK160"/>
  <c r="J203"/>
  <c r="J188"/>
  <c r="BK174"/>
  <c r="J198"/>
  <c r="J196"/>
  <c r="J180"/>
  <c r="BK172"/>
  <c r="BK187"/>
  <c r="J177"/>
  <c r="J135"/>
  <c r="J172"/>
  <c r="J165"/>
  <c r="J147"/>
  <c r="BK151"/>
  <c r="J153"/>
  <c i="15" r="BK119"/>
  <c r="F35"/>
  <c i="1" r="BB108"/>
  <c i="16" r="F33"/>
  <c i="1" r="AZ109"/>
  <c i="17" r="BK223"/>
  <c r="BK220"/>
  <c r="J208"/>
  <c r="BK213"/>
  <c r="J207"/>
  <c r="BK199"/>
  <c r="J187"/>
  <c r="BK183"/>
  <c r="J164"/>
  <c r="J148"/>
  <c r="BK203"/>
  <c r="J199"/>
  <c r="J221"/>
  <c r="BK165"/>
  <c r="BK193"/>
  <c r="J205"/>
  <c r="J191"/>
  <c r="J171"/>
  <c r="J180"/>
  <c r="J169"/>
  <c r="BK147"/>
  <c r="BK211"/>
  <c r="BK164"/>
  <c r="J153"/>
  <c r="J131"/>
  <c r="BK186"/>
  <c r="BK167"/>
  <c r="J158"/>
  <c r="BK144"/>
  <c i="18" r="BK147"/>
  <c r="BK138"/>
  <c r="J133"/>
  <c r="BK128"/>
  <c r="BK144"/>
  <c r="J140"/>
  <c r="J134"/>
  <c r="J144"/>
  <c r="BK136"/>
  <c r="BK133"/>
  <c i="19" r="J204"/>
  <c r="BK191"/>
  <c r="BK183"/>
  <c r="J211"/>
  <c r="BK195"/>
  <c r="J132"/>
  <c r="BK208"/>
  <c r="J200"/>
  <c r="BK206"/>
  <c r="J195"/>
  <c r="BK189"/>
  <c r="J177"/>
  <c r="J169"/>
  <c r="BK160"/>
  <c r="J153"/>
  <c r="BK201"/>
  <c r="BK137"/>
  <c r="BK127"/>
  <c r="J194"/>
  <c r="J176"/>
  <c r="BK165"/>
  <c r="BK159"/>
  <c r="BK144"/>
  <c r="BK128"/>
  <c r="J182"/>
  <c r="BK150"/>
  <c r="J179"/>
  <c r="J178"/>
  <c r="BK169"/>
  <c r="BK155"/>
  <c r="BK162"/>
  <c r="BK153"/>
  <c r="BK140"/>
  <c i="2" r="J127"/>
  <c r="J125"/>
  <c r="J131"/>
  <c r="BK119"/>
  <c r="J119"/>
  <c r="J133"/>
  <c r="BK135"/>
  <c r="F37"/>
  <c i="3" r="BK135"/>
  <c r="BK123"/>
  <c i="4" r="J159"/>
  <c r="J156"/>
  <c r="BK153"/>
  <c r="BK149"/>
  <c r="BK125"/>
  <c r="J132"/>
  <c r="J123"/>
  <c r="J130"/>
  <c i="5" r="BK362"/>
  <c r="BK352"/>
  <c r="BK328"/>
  <c r="J307"/>
  <c r="BK296"/>
  <c r="J247"/>
  <c r="J143"/>
  <c r="J350"/>
  <c r="BK335"/>
  <c r="BK309"/>
  <c r="BK280"/>
  <c r="BK271"/>
  <c r="BK201"/>
  <c r="J156"/>
  <c r="J355"/>
  <c r="BK338"/>
  <c r="BK342"/>
  <c r="J328"/>
  <c r="J235"/>
  <c r="BK188"/>
  <c r="J159"/>
  <c r="J331"/>
  <c r="BK318"/>
  <c r="J274"/>
  <c r="J240"/>
  <c r="J171"/>
  <c r="BK133"/>
  <c r="J318"/>
  <c r="BK307"/>
  <c r="J296"/>
  <c r="J280"/>
  <c r="J242"/>
  <c r="J217"/>
  <c r="J188"/>
  <c r="BK159"/>
  <c r="J292"/>
  <c r="J254"/>
  <c r="BK158"/>
  <c r="J249"/>
  <c r="BK171"/>
  <c r="BK228"/>
  <c i="6" r="BK223"/>
  <c r="BK344"/>
  <c r="BK305"/>
  <c r="BK281"/>
  <c r="J232"/>
  <c r="BK171"/>
  <c r="BK139"/>
  <c r="BK334"/>
  <c r="BK323"/>
  <c r="J303"/>
  <c r="J234"/>
  <c r="J210"/>
  <c r="J327"/>
  <c r="BK322"/>
  <c r="BK342"/>
  <c r="BK324"/>
  <c r="J276"/>
  <c r="BK243"/>
  <c r="J223"/>
  <c r="BK128"/>
  <c r="J288"/>
  <c r="BK264"/>
  <c r="BK251"/>
  <c r="J141"/>
  <c r="J281"/>
  <c r="BK198"/>
  <c r="J139"/>
  <c r="J228"/>
  <c r="BK203"/>
  <c r="J262"/>
  <c r="J256"/>
  <c r="J198"/>
  <c r="BK146"/>
  <c r="BK241"/>
  <c i="7" r="J297"/>
  <c r="J267"/>
  <c r="J251"/>
  <c r="J278"/>
  <c r="J279"/>
  <c r="BK237"/>
  <c r="BK144"/>
  <c r="BK231"/>
  <c r="J191"/>
  <c r="BK248"/>
  <c r="BK189"/>
  <c r="J164"/>
  <c r="J133"/>
  <c r="J181"/>
  <c i="8" r="J249"/>
  <c r="BK232"/>
  <c r="J220"/>
  <c r="J200"/>
  <c r="J186"/>
  <c r="BK248"/>
  <c r="J180"/>
  <c r="J161"/>
  <c r="J152"/>
  <c r="BK139"/>
  <c r="BK133"/>
  <c r="J244"/>
  <c r="J233"/>
  <c r="J224"/>
  <c r="BK217"/>
  <c r="BK198"/>
  <c r="BK187"/>
  <c r="BK172"/>
  <c r="J133"/>
  <c r="BK230"/>
  <c r="BK206"/>
  <c r="BK180"/>
  <c r="BK137"/>
  <c r="BK185"/>
  <c r="J137"/>
  <c i="9" r="J185"/>
  <c r="BK179"/>
  <c r="BK160"/>
  <c r="J126"/>
  <c r="J158"/>
  <c r="BK186"/>
  <c r="BK171"/>
  <c r="BK147"/>
  <c r="BK185"/>
  <c r="J168"/>
  <c r="BK140"/>
  <c r="J124"/>
  <c i="10" r="J164"/>
  <c r="BK146"/>
  <c r="J178"/>
  <c r="J141"/>
  <c r="J162"/>
  <c r="BK143"/>
  <c r="BK139"/>
  <c i="11" r="J171"/>
  <c r="BK165"/>
  <c r="J157"/>
  <c r="BK169"/>
  <c r="BK159"/>
  <c r="BK147"/>
  <c r="BK137"/>
  <c r="BK141"/>
  <c r="BK135"/>
  <c i="12" r="J145"/>
  <c r="BK129"/>
  <c r="BK135"/>
  <c r="BK142"/>
  <c r="J127"/>
  <c r="J135"/>
  <c i="13" r="J262"/>
  <c r="J244"/>
  <c r="J224"/>
  <c r="BK201"/>
  <c r="J267"/>
  <c r="J260"/>
  <c r="BK252"/>
  <c r="J235"/>
  <c r="J228"/>
  <c r="BK210"/>
  <c r="BK191"/>
  <c r="BK152"/>
  <c r="BK260"/>
  <c r="BK239"/>
  <c r="J232"/>
  <c r="J201"/>
  <c r="J142"/>
  <c r="BK224"/>
  <c r="BK188"/>
  <c r="BK136"/>
  <c r="J160"/>
  <c r="BK216"/>
  <c r="J177"/>
  <c i="14" r="J208"/>
  <c r="BK189"/>
  <c r="BK183"/>
  <c r="BK163"/>
  <c r="BK134"/>
  <c r="BK198"/>
  <c r="BK177"/>
  <c r="J132"/>
  <c r="BK192"/>
  <c r="BK190"/>
  <c r="BK178"/>
  <c r="BK169"/>
  <c r="J181"/>
  <c r="J155"/>
  <c r="J134"/>
  <c r="BK179"/>
  <c r="J160"/>
  <c r="BK128"/>
  <c r="BK131"/>
  <c r="BK149"/>
  <c i="15" r="J33"/>
  <c i="1" r="AV108"/>
  <c i="16" r="F37"/>
  <c i="1" r="BD109"/>
  <c i="17" r="J223"/>
  <c r="J213"/>
  <c r="J217"/>
  <c r="BK182"/>
  <c r="J200"/>
  <c r="J193"/>
  <c r="J186"/>
  <c r="J174"/>
  <c r="BK161"/>
  <c r="BK140"/>
  <c r="BK208"/>
  <c r="BK187"/>
  <c r="BK221"/>
  <c r="BK155"/>
  <c r="J222"/>
  <c r="BK201"/>
  <c r="J184"/>
  <c r="J178"/>
  <c r="BK157"/>
  <c r="BK171"/>
  <c r="J149"/>
  <c r="J167"/>
  <c r="J157"/>
  <c r="J150"/>
  <c r="BK150"/>
  <c r="J197"/>
  <c r="J172"/>
  <c r="BK162"/>
  <c i="18" r="BK150"/>
  <c r="J145"/>
  <c r="J136"/>
  <c r="J132"/>
  <c r="J150"/>
  <c r="J143"/>
  <c r="J138"/>
  <c r="J137"/>
  <c r="J125"/>
  <c i="19" r="J206"/>
  <c r="BK200"/>
  <c r="J193"/>
  <c r="J188"/>
  <c r="BK134"/>
  <c r="J205"/>
  <c r="J183"/>
  <c r="J127"/>
  <c r="BK193"/>
  <c r="J208"/>
  <c r="J198"/>
  <c r="J192"/>
  <c r="BK185"/>
  <c r="BK172"/>
  <c r="BK167"/>
  <c r="BK156"/>
  <c r="J140"/>
  <c r="J158"/>
  <c r="J133"/>
  <c r="BK179"/>
  <c r="J175"/>
  <c r="J149"/>
  <c r="BK139"/>
  <c r="J185"/>
  <c r="J172"/>
  <c r="J184"/>
  <c r="BK136"/>
  <c r="J166"/>
  <c r="J144"/>
  <c r="J160"/>
  <c r="J142"/>
  <c r="J129"/>
  <c i="2" r="J129"/>
  <c r="F36"/>
  <c r="BK137"/>
  <c i="1" r="AS94"/>
  <c i="3" r="BK133"/>
  <c r="J121"/>
  <c i="4" r="BK158"/>
  <c r="BK155"/>
  <c r="J153"/>
  <c r="BK147"/>
  <c r="J151"/>
  <c r="BK144"/>
  <c r="J125"/>
  <c r="J147"/>
  <c i="5" r="BK359"/>
  <c r="BK355"/>
  <c r="J337"/>
  <c r="J330"/>
  <c r="J313"/>
  <c r="BK300"/>
  <c r="BK244"/>
  <c r="J157"/>
  <c r="BK356"/>
  <c r="J346"/>
  <c r="J336"/>
  <c r="BK313"/>
  <c r="BK286"/>
  <c r="BK274"/>
  <c r="J238"/>
  <c r="BK181"/>
  <c r="J154"/>
  <c r="J134"/>
  <c r="BK353"/>
  <c r="J362"/>
  <c r="J341"/>
  <c r="BK334"/>
  <c r="BK238"/>
  <c r="J163"/>
  <c r="BK337"/>
  <c r="J321"/>
  <c r="J311"/>
  <c r="BK247"/>
  <c r="BK232"/>
  <c r="BK143"/>
  <c r="BK322"/>
  <c r="BK303"/>
  <c r="BK282"/>
  <c r="J253"/>
  <c r="J201"/>
  <c r="J161"/>
  <c r="BK154"/>
  <c r="J286"/>
  <c r="J261"/>
  <c r="J160"/>
  <c r="J133"/>
  <c r="BK288"/>
  <c r="BK278"/>
  <c r="J271"/>
  <c r="J269"/>
  <c r="BK265"/>
  <c r="J244"/>
  <c r="BK234"/>
  <c r="BK233"/>
  <c r="J223"/>
  <c i="6" r="BK336"/>
  <c r="J345"/>
  <c r="J310"/>
  <c r="J290"/>
  <c r="J241"/>
  <c r="J220"/>
  <c r="BK141"/>
  <c r="J134"/>
  <c r="J332"/>
  <c r="BK325"/>
  <c r="BK310"/>
  <c r="BK274"/>
  <c r="BK225"/>
  <c r="J342"/>
  <c r="J324"/>
  <c r="BK317"/>
  <c r="J344"/>
  <c r="BK329"/>
  <c r="BK290"/>
  <c r="BK272"/>
  <c r="BK224"/>
  <c r="BK134"/>
  <c r="J295"/>
  <c r="BK268"/>
  <c r="J258"/>
  <c r="BK237"/>
  <c r="BK140"/>
  <c r="BK270"/>
  <c r="BK228"/>
  <c r="BK247"/>
  <c r="BK220"/>
  <c r="BK187"/>
  <c r="BK154"/>
  <c r="BK258"/>
  <c r="J214"/>
  <c r="J179"/>
  <c r="BK148"/>
  <c r="BK222"/>
  <c i="7" r="J307"/>
  <c r="BK292"/>
  <c r="J263"/>
  <c r="J233"/>
  <c r="BK197"/>
  <c r="BK152"/>
  <c r="J305"/>
  <c r="BK135"/>
  <c r="BK302"/>
  <c r="BK280"/>
  <c r="J282"/>
  <c r="BK265"/>
  <c r="BK252"/>
  <c r="BK229"/>
  <c r="BK210"/>
  <c r="J175"/>
  <c r="J152"/>
  <c r="BK146"/>
  <c r="BK133"/>
  <c r="BK273"/>
  <c r="BK263"/>
  <c r="J250"/>
  <c r="J231"/>
  <c r="J210"/>
  <c r="BK191"/>
  <c r="J129"/>
  <c r="BK269"/>
  <c r="BK284"/>
  <c r="BK251"/>
  <c r="BK224"/>
  <c r="J273"/>
  <c r="J197"/>
  <c r="BK129"/>
  <c r="BK185"/>
  <c r="J208"/>
  <c r="J144"/>
  <c i="8" r="J251"/>
  <c r="BK242"/>
  <c r="J230"/>
  <c r="J213"/>
  <c r="J198"/>
  <c r="BK190"/>
  <c r="BK251"/>
  <c r="J184"/>
  <c r="J176"/>
  <c r="J154"/>
  <c r="J143"/>
  <c r="BK131"/>
  <c r="BK236"/>
  <c r="J231"/>
  <c r="J215"/>
  <c r="BK196"/>
  <c r="J189"/>
  <c r="J178"/>
  <c r="BK161"/>
  <c r="J141"/>
  <c r="J236"/>
  <c r="BK224"/>
  <c r="BK213"/>
  <c r="BK201"/>
  <c r="J156"/>
  <c r="J139"/>
  <c r="BK233"/>
  <c r="J222"/>
  <c r="BK176"/>
  <c r="BK156"/>
  <c i="9" r="BK188"/>
  <c r="J182"/>
  <c r="BK163"/>
  <c r="J133"/>
  <c r="BK166"/>
  <c r="BK155"/>
  <c r="J140"/>
  <c r="J179"/>
  <c r="J166"/>
  <c r="J145"/>
  <c r="BK177"/>
  <c r="BK158"/>
  <c r="BK142"/>
  <c r="BK126"/>
  <c i="10" r="J181"/>
  <c r="J167"/>
  <c r="BK155"/>
  <c r="BK141"/>
  <c r="BK173"/>
  <c r="J157"/>
  <c r="J139"/>
  <c r="BK171"/>
  <c r="J158"/>
  <c r="BK132"/>
  <c r="BK138"/>
  <c i="11" r="BK171"/>
  <c r="J161"/>
  <c r="J137"/>
  <c r="BK157"/>
  <c r="J135"/>
  <c r="J143"/>
  <c r="BK139"/>
  <c i="12" r="BK147"/>
  <c r="J140"/>
  <c r="BK140"/>
  <c r="J131"/>
  <c r="BK139"/>
  <c r="BK145"/>
  <c r="BK131"/>
  <c i="13" r="BK261"/>
  <c r="BK249"/>
  <c r="BK237"/>
  <c r="BK219"/>
  <c r="J190"/>
  <c r="BK262"/>
  <c r="BK255"/>
  <c r="J237"/>
  <c r="BK231"/>
  <c r="J219"/>
  <c r="BK190"/>
  <c r="J141"/>
  <c r="BK265"/>
  <c r="J233"/>
  <c r="J204"/>
  <c r="BK141"/>
  <c r="J229"/>
  <c r="J221"/>
  <c r="J135"/>
  <c r="BK228"/>
  <c r="J183"/>
  <c r="J154"/>
  <c r="BK142"/>
  <c i="14" r="J200"/>
  <c r="BK186"/>
  <c r="J178"/>
  <c r="J158"/>
  <c r="J201"/>
  <c r="BK182"/>
  <c r="BK139"/>
  <c r="BK203"/>
  <c r="BK206"/>
  <c r="J192"/>
  <c r="J173"/>
  <c r="BK188"/>
  <c r="BK185"/>
  <c r="J163"/>
  <c r="BK147"/>
  <c r="J183"/>
  <c r="J169"/>
  <c r="BK158"/>
  <c r="BK132"/>
  <c r="J128"/>
  <c i="15" r="J119"/>
  <c r="F37"/>
  <c i="1" r="BD108"/>
  <c i="16" r="F35"/>
  <c i="1" r="BB109"/>
  <c i="17" r="BK225"/>
  <c r="J214"/>
  <c r="J215"/>
  <c r="J201"/>
  <c r="BK195"/>
  <c r="J185"/>
  <c r="J162"/>
  <c r="BK153"/>
  <c r="BK131"/>
  <c r="J202"/>
  <c r="BK185"/>
  <c r="BK217"/>
  <c r="J154"/>
  <c r="J220"/>
  <c r="J195"/>
  <c r="J183"/>
  <c r="J176"/>
  <c r="BK215"/>
  <c r="J165"/>
  <c r="BK158"/>
  <c r="J203"/>
  <c r="BK159"/>
  <c r="J155"/>
  <c r="J136"/>
  <c r="BK148"/>
  <c r="J144"/>
  <c r="BK174"/>
  <c r="BK149"/>
  <c r="BK133"/>
  <c i="18" r="BK146"/>
  <c r="BK143"/>
  <c r="BK137"/>
  <c r="BK134"/>
  <c r="J146"/>
  <c r="J141"/>
  <c r="BK135"/>
  <c r="J129"/>
  <c r="BK140"/>
  <c r="BK132"/>
  <c r="BK129"/>
  <c r="J128"/>
  <c i="19" r="J199"/>
  <c r="J190"/>
  <c r="J138"/>
  <c r="J210"/>
  <c r="BK190"/>
  <c r="BK181"/>
  <c r="BK211"/>
  <c r="BK203"/>
  <c r="BK202"/>
  <c r="J191"/>
  <c r="BK180"/>
  <c r="J171"/>
  <c r="J165"/>
  <c r="J139"/>
  <c r="J156"/>
  <c r="J134"/>
  <c r="J197"/>
  <c r="J180"/>
  <c r="BK170"/>
  <c r="BK161"/>
  <c r="BK147"/>
  <c r="J130"/>
  <c r="BK178"/>
  <c r="BK154"/>
  <c r="J181"/>
  <c r="J173"/>
  <c r="J167"/>
  <c r="J146"/>
  <c r="BK163"/>
  <c r="BK149"/>
  <c r="J135"/>
  <c r="BK130"/>
  <c i="14" l="1" r="R157"/>
  <c r="R197"/>
  <c r="BK127"/>
  <c r="J127"/>
  <c r="J98"/>
  <c r="BK171"/>
  <c r="J171"/>
  <c r="J101"/>
  <c r="BK197"/>
  <c r="J197"/>
  <c r="J102"/>
  <c r="R205"/>
  <c r="R204"/>
  <c i="17" r="T130"/>
  <c r="T129"/>
  <c r="T152"/>
  <c r="BK224"/>
  <c r="J224"/>
  <c r="J108"/>
  <c i="18" r="T127"/>
  <c i="17" r="P143"/>
  <c r="P142"/>
  <c r="P210"/>
  <c i="18" r="BK139"/>
  <c r="J139"/>
  <c r="J101"/>
  <c i="3" r="R120"/>
  <c r="R119"/>
  <c r="R118"/>
  <c i="4" r="P122"/>
  <c r="R157"/>
  <c i="5" r="BK151"/>
  <c r="J151"/>
  <c r="J101"/>
  <c r="BK246"/>
  <c r="J246"/>
  <c r="J102"/>
  <c r="T273"/>
  <c r="R320"/>
  <c r="T320"/>
  <c i="7" r="T132"/>
  <c r="P228"/>
  <c r="T272"/>
  <c i="8" r="BK130"/>
  <c r="J130"/>
  <c r="J100"/>
  <c r="P228"/>
  <c i="10" r="P140"/>
  <c r="T145"/>
  <c i="11" r="BK132"/>
  <c r="J132"/>
  <c r="J100"/>
  <c r="R136"/>
  <c r="P158"/>
  <c r="P162"/>
  <c i="12" r="T137"/>
  <c i="13" r="BK209"/>
  <c r="J209"/>
  <c r="J101"/>
  <c i="14" r="T127"/>
  <c i="17" r="BK152"/>
  <c r="T224"/>
  <c i="2" r="BK118"/>
  <c r="J118"/>
  <c r="J97"/>
  <c r="R118"/>
  <c r="R117"/>
  <c i="3" r="BK120"/>
  <c r="J120"/>
  <c r="J98"/>
  <c i="4" r="R122"/>
  <c r="R121"/>
  <c r="R120"/>
  <c r="T157"/>
  <c i="5" r="P151"/>
  <c r="P246"/>
  <c r="P273"/>
  <c r="P320"/>
  <c r="T332"/>
  <c i="6" r="R236"/>
  <c i="8" r="R130"/>
  <c r="T228"/>
  <c i="9" r="P123"/>
  <c r="R173"/>
  <c i="12" r="P126"/>
  <c r="P144"/>
  <c r="P143"/>
  <c i="13" r="BK125"/>
  <c r="J125"/>
  <c r="J98"/>
  <c r="P185"/>
  <c i="6" r="BK131"/>
  <c r="J131"/>
  <c r="J100"/>
  <c r="T131"/>
  <c r="P236"/>
  <c r="T236"/>
  <c r="P312"/>
  <c i="7" r="P132"/>
  <c r="R203"/>
  <c r="T228"/>
  <c r="P258"/>
  <c r="P272"/>
  <c i="8" r="BK210"/>
  <c r="J210"/>
  <c r="J102"/>
  <c r="T210"/>
  <c i="9" r="BK123"/>
  <c r="J123"/>
  <c r="J98"/>
  <c r="P173"/>
  <c i="10" r="BK145"/>
  <c r="J145"/>
  <c r="J100"/>
  <c r="R166"/>
  <c i="13" r="T209"/>
  <c i="14" r="R127"/>
  <c r="R171"/>
  <c r="P205"/>
  <c r="P204"/>
  <c i="17" r="BK130"/>
  <c r="J130"/>
  <c r="J98"/>
  <c r="BK143"/>
  <c r="J143"/>
  <c r="J104"/>
  <c r="BK210"/>
  <c r="J210"/>
  <c r="J107"/>
  <c i="18" r="P139"/>
  <c i="2" r="T118"/>
  <c r="T117"/>
  <c i="3" r="P120"/>
  <c r="P119"/>
  <c r="P118"/>
  <c i="1" r="AU96"/>
  <c i="4" r="T122"/>
  <c r="T121"/>
  <c r="T120"/>
  <c i="5" r="T151"/>
  <c r="BK273"/>
  <c r="J273"/>
  <c r="J103"/>
  <c r="BK320"/>
  <c r="J320"/>
  <c r="J105"/>
  <c r="BK332"/>
  <c r="J332"/>
  <c r="J106"/>
  <c i="6" r="BK255"/>
  <c r="J255"/>
  <c r="J102"/>
  <c r="T312"/>
  <c i="7" r="BK132"/>
  <c r="P203"/>
  <c r="BK258"/>
  <c r="J258"/>
  <c r="J104"/>
  <c r="T258"/>
  <c i="8" r="T130"/>
  <c r="T129"/>
  <c r="T124"/>
  <c r="R228"/>
  <c i="9" r="BK165"/>
  <c r="J165"/>
  <c r="J99"/>
  <c r="R165"/>
  <c i="12" r="T126"/>
  <c r="T125"/>
  <c r="BK144"/>
  <c r="J144"/>
  <c r="J104"/>
  <c i="13" r="P209"/>
  <c i="14" r="BK157"/>
  <c r="J157"/>
  <c r="J99"/>
  <c r="T157"/>
  <c r="T197"/>
  <c i="2" r="P118"/>
  <c r="P117"/>
  <c i="1" r="AU95"/>
  <c i="4" r="P157"/>
  <c i="5" r="BK132"/>
  <c r="J132"/>
  <c r="J99"/>
  <c r="P132"/>
  <c r="P128"/>
  <c r="R132"/>
  <c r="R128"/>
  <c r="T132"/>
  <c r="T128"/>
  <c r="R246"/>
  <c r="R273"/>
  <c r="P332"/>
  <c i="6" r="P131"/>
  <c r="P130"/>
  <c r="P125"/>
  <c i="1" r="AU99"/>
  <c i="6" r="P255"/>
  <c r="BK312"/>
  <c r="J312"/>
  <c r="J104"/>
  <c i="7" r="R132"/>
  <c r="T203"/>
  <c r="R228"/>
  <c r="BK272"/>
  <c r="J272"/>
  <c r="J105"/>
  <c i="10" r="R124"/>
  <c r="P145"/>
  <c r="P166"/>
  <c i="12" r="P137"/>
  <c r="T144"/>
  <c r="T143"/>
  <c i="13" r="R209"/>
  <c i="14" r="P157"/>
  <c r="P197"/>
  <c r="BK205"/>
  <c r="J205"/>
  <c r="J105"/>
  <c i="6" r="BK236"/>
  <c r="J236"/>
  <c r="J101"/>
  <c i="9" r="R123"/>
  <c r="R122"/>
  <c r="R121"/>
  <c r="T165"/>
  <c i="11" r="R132"/>
  <c r="T132"/>
  <c r="T158"/>
  <c r="P167"/>
  <c r="P166"/>
  <c i="12" r="BK126"/>
  <c r="J126"/>
  <c r="J98"/>
  <c r="R137"/>
  <c i="13" r="BK185"/>
  <c r="J185"/>
  <c r="J99"/>
  <c i="18" r="R127"/>
  <c i="8" r="P130"/>
  <c r="R210"/>
  <c i="9" r="T173"/>
  <c i="10" r="BK124"/>
  <c r="BK140"/>
  <c r="J140"/>
  <c r="J99"/>
  <c r="R145"/>
  <c i="11" r="BK136"/>
  <c r="J136"/>
  <c r="J101"/>
  <c r="BK158"/>
  <c r="J158"/>
  <c r="J103"/>
  <c r="BK162"/>
  <c r="J162"/>
  <c r="J104"/>
  <c r="BK167"/>
  <c r="BK166"/>
  <c r="J166"/>
  <c r="J105"/>
  <c i="12" r="R126"/>
  <c r="R125"/>
  <c r="R124"/>
  <c r="BK137"/>
  <c r="J137"/>
  <c r="J102"/>
  <c r="R144"/>
  <c r="R143"/>
  <c i="13" r="P125"/>
  <c r="P124"/>
  <c r="P123"/>
  <c i="1" r="AU106"/>
  <c i="17" r="P130"/>
  <c r="P129"/>
  <c r="T143"/>
  <c r="T142"/>
  <c r="T210"/>
  <c i="18" r="BK127"/>
  <c r="J127"/>
  <c r="J100"/>
  <c i="19" r="T143"/>
  <c i="18" r="T139"/>
  <c i="19" r="T126"/>
  <c r="P148"/>
  <c r="BK152"/>
  <c r="J152"/>
  <c r="J103"/>
  <c i="17" r="R152"/>
  <c r="R224"/>
  <c i="19" r="P126"/>
  <c r="BK143"/>
  <c r="J143"/>
  <c r="J100"/>
  <c r="R143"/>
  <c r="BK148"/>
  <c r="J148"/>
  <c r="J101"/>
  <c r="T148"/>
  <c r="R152"/>
  <c r="P209"/>
  <c i="6" r="R131"/>
  <c r="R130"/>
  <c r="R125"/>
  <c r="R255"/>
  <c r="R312"/>
  <c i="7" r="BK203"/>
  <c r="J203"/>
  <c r="J101"/>
  <c r="BK228"/>
  <c r="J228"/>
  <c r="J103"/>
  <c r="R258"/>
  <c r="R272"/>
  <c i="8" r="P210"/>
  <c r="BK228"/>
  <c r="J228"/>
  <c r="J103"/>
  <c i="9" r="T123"/>
  <c r="P165"/>
  <c i="10" r="T124"/>
  <c r="T140"/>
  <c r="BK166"/>
  <c r="J166"/>
  <c r="J101"/>
  <c i="11" r="P132"/>
  <c r="T136"/>
  <c r="R158"/>
  <c r="T162"/>
  <c r="R167"/>
  <c r="R166"/>
  <c i="13" r="T125"/>
  <c r="T124"/>
  <c r="T123"/>
  <c r="T185"/>
  <c i="14" r="P127"/>
  <c r="P126"/>
  <c r="P125"/>
  <c i="1" r="AU107"/>
  <c i="14" r="T171"/>
  <c i="17" r="R130"/>
  <c r="R129"/>
  <c r="R143"/>
  <c r="R142"/>
  <c r="R210"/>
  <c i="18" r="P127"/>
  <c i="19" r="R126"/>
  <c r="R125"/>
  <c i="13" r="R125"/>
  <c r="R124"/>
  <c r="R123"/>
  <c r="R185"/>
  <c i="18" r="R139"/>
  <c i="19" r="T152"/>
  <c r="T151"/>
  <c r="T209"/>
  <c i="3" r="T120"/>
  <c r="T119"/>
  <c r="T118"/>
  <c i="4" r="BK122"/>
  <c r="BK157"/>
  <c r="J157"/>
  <c r="J99"/>
  <c i="5" r="R151"/>
  <c r="R150"/>
  <c r="T246"/>
  <c r="R332"/>
  <c i="6" r="T255"/>
  <c i="9" r="BK173"/>
  <c r="J173"/>
  <c r="J100"/>
  <c i="10" r="P124"/>
  <c r="P123"/>
  <c r="P122"/>
  <c i="1" r="AU103"/>
  <c i="10" r="R140"/>
  <c r="T166"/>
  <c i="11" r="P136"/>
  <c r="R162"/>
  <c r="T167"/>
  <c r="T166"/>
  <c i="14" r="P171"/>
  <c r="T205"/>
  <c r="T204"/>
  <c i="17" r="P152"/>
  <c r="P151"/>
  <c r="P224"/>
  <c i="19" r="BK126"/>
  <c r="J126"/>
  <c r="J98"/>
  <c r="P143"/>
  <c r="R148"/>
  <c r="P152"/>
  <c r="BK209"/>
  <c r="J209"/>
  <c r="J104"/>
  <c r="R209"/>
  <c i="13" r="BK264"/>
  <c r="J264"/>
  <c r="J102"/>
  <c i="6" r="BK127"/>
  <c r="J127"/>
  <c r="J98"/>
  <c i="11" r="BK128"/>
  <c r="J128"/>
  <c r="J98"/>
  <c i="6" r="BK347"/>
  <c r="J347"/>
  <c r="J105"/>
  <c i="7" r="BK306"/>
  <c r="J306"/>
  <c r="J106"/>
  <c i="17" r="BK139"/>
  <c r="J139"/>
  <c r="J102"/>
  <c i="4" r="BK160"/>
  <c r="J160"/>
  <c r="J100"/>
  <c i="5" r="BK129"/>
  <c r="J129"/>
  <c r="J98"/>
  <c i="7" r="BK223"/>
  <c r="J223"/>
  <c r="J102"/>
  <c i="13" r="BK266"/>
  <c r="J266"/>
  <c r="J103"/>
  <c i="15" r="BK118"/>
  <c r="J118"/>
  <c r="J97"/>
  <c i="16" r="BK118"/>
  <c r="BK117"/>
  <c r="J117"/>
  <c r="J96"/>
  <c i="5" r="BK361"/>
  <c r="J361"/>
  <c r="J107"/>
  <c i="12" r="BK130"/>
  <c r="J130"/>
  <c r="J99"/>
  <c r="BK134"/>
  <c r="J134"/>
  <c r="J101"/>
  <c i="14" r="BK168"/>
  <c r="J168"/>
  <c r="J100"/>
  <c i="11" r="BK156"/>
  <c r="J156"/>
  <c r="J102"/>
  <c i="8" r="BK205"/>
  <c r="J205"/>
  <c r="J101"/>
  <c i="12" r="BK132"/>
  <c r="J132"/>
  <c r="J100"/>
  <c i="18" r="BK149"/>
  <c r="J149"/>
  <c r="J102"/>
  <c i="17" r="BK135"/>
  <c r="J135"/>
  <c r="J100"/>
  <c i="7" r="BK128"/>
  <c r="J128"/>
  <c r="J98"/>
  <c i="8" r="BK126"/>
  <c r="J126"/>
  <c r="J98"/>
  <c r="BK252"/>
  <c r="J252"/>
  <c r="J104"/>
  <c i="9" r="BK187"/>
  <c r="J187"/>
  <c r="J101"/>
  <c i="10" r="BK180"/>
  <c r="J180"/>
  <c r="J102"/>
  <c i="13" r="BK203"/>
  <c r="J203"/>
  <c r="J100"/>
  <c i="5" r="BK317"/>
  <c r="J317"/>
  <c r="J104"/>
  <c i="6" r="BK309"/>
  <c r="J309"/>
  <c r="J103"/>
  <c i="14" r="BK202"/>
  <c r="J202"/>
  <c r="J103"/>
  <c i="18" r="BK124"/>
  <c r="BK123"/>
  <c r="J123"/>
  <c r="J97"/>
  <c i="19" r="BK141"/>
  <c r="J141"/>
  <c r="J99"/>
  <c r="E114"/>
  <c r="F121"/>
  <c r="BF127"/>
  <c r="BF128"/>
  <c r="BF130"/>
  <c r="BF131"/>
  <c i="18" r="BK126"/>
  <c r="BK122"/>
  <c r="J122"/>
  <c r="J96"/>
  <c i="19" r="J89"/>
  <c r="J121"/>
  <c r="BF140"/>
  <c r="BF158"/>
  <c r="BF160"/>
  <c r="BF163"/>
  <c r="BF138"/>
  <c r="BF139"/>
  <c r="BF150"/>
  <c r="BF153"/>
  <c r="BF161"/>
  <c r="BF162"/>
  <c r="BF170"/>
  <c r="BF137"/>
  <c r="BF177"/>
  <c r="BF179"/>
  <c r="BF144"/>
  <c r="BF147"/>
  <c r="BF154"/>
  <c r="BF156"/>
  <c r="BF173"/>
  <c r="BF183"/>
  <c r="BF135"/>
  <c r="BF149"/>
  <c r="BF159"/>
  <c r="BF166"/>
  <c r="BF167"/>
  <c r="BF168"/>
  <c r="BF174"/>
  <c r="BF184"/>
  <c r="BF188"/>
  <c r="BF198"/>
  <c r="BF203"/>
  <c r="BF132"/>
  <c r="BF133"/>
  <c r="BF134"/>
  <c r="BF136"/>
  <c r="BF146"/>
  <c r="BF155"/>
  <c r="BF202"/>
  <c r="BF204"/>
  <c r="BF210"/>
  <c r="BF142"/>
  <c r="BF145"/>
  <c r="BF157"/>
  <c r="BF164"/>
  <c r="BF165"/>
  <c r="BF169"/>
  <c r="BF171"/>
  <c r="BF172"/>
  <c r="BF175"/>
  <c r="BF176"/>
  <c r="BF180"/>
  <c r="BF181"/>
  <c r="BF189"/>
  <c r="BF191"/>
  <c r="BF193"/>
  <c r="BF196"/>
  <c r="BF197"/>
  <c r="BF200"/>
  <c r="BF205"/>
  <c r="BF186"/>
  <c r="BF190"/>
  <c r="BF195"/>
  <c r="BF201"/>
  <c r="BF206"/>
  <c r="BF211"/>
  <c r="BF178"/>
  <c r="BF194"/>
  <c r="BF129"/>
  <c r="BF182"/>
  <c r="BF185"/>
  <c r="BF187"/>
  <c r="BF192"/>
  <c r="BF199"/>
  <c r="BF207"/>
  <c r="BF208"/>
  <c i="17" r="J152"/>
  <c r="J106"/>
  <c i="18" r="J89"/>
  <c r="J92"/>
  <c r="F119"/>
  <c r="BF130"/>
  <c r="BF133"/>
  <c r="BF135"/>
  <c r="E85"/>
  <c r="BF125"/>
  <c r="BF128"/>
  <c r="BF136"/>
  <c r="BF137"/>
  <c r="BF142"/>
  <c r="BF147"/>
  <c r="BF129"/>
  <c r="BF131"/>
  <c r="BF132"/>
  <c r="BF134"/>
  <c r="BF138"/>
  <c r="BF140"/>
  <c r="BF141"/>
  <c r="BF143"/>
  <c r="BF144"/>
  <c r="BF145"/>
  <c r="BF146"/>
  <c r="BF150"/>
  <c i="17" r="J89"/>
  <c r="E118"/>
  <c r="F125"/>
  <c r="BF133"/>
  <c r="BF136"/>
  <c r="BF148"/>
  <c r="BF155"/>
  <c r="BF167"/>
  <c r="BF171"/>
  <c r="BF183"/>
  <c r="BF195"/>
  <c r="BF147"/>
  <c r="BF203"/>
  <c r="BF131"/>
  <c r="BF140"/>
  <c r="BF149"/>
  <c r="BF150"/>
  <c r="BF153"/>
  <c r="BF156"/>
  <c r="BF161"/>
  <c r="BF162"/>
  <c r="BF202"/>
  <c r="BF200"/>
  <c i="16" r="J118"/>
  <c r="J97"/>
  <c i="17" r="BF144"/>
  <c r="BF146"/>
  <c r="BF157"/>
  <c r="BF178"/>
  <c r="BF222"/>
  <c r="BF154"/>
  <c r="BF164"/>
  <c r="BF169"/>
  <c r="BF184"/>
  <c r="BF193"/>
  <c r="BF197"/>
  <c r="BF209"/>
  <c r="BF211"/>
  <c r="BF217"/>
  <c r="BF158"/>
  <c r="BF159"/>
  <c r="BF163"/>
  <c r="BF176"/>
  <c r="BF174"/>
  <c r="BF180"/>
  <c r="BF205"/>
  <c r="BF215"/>
  <c r="J125"/>
  <c r="BF165"/>
  <c r="BF172"/>
  <c r="BF182"/>
  <c r="BF185"/>
  <c r="BF186"/>
  <c r="BF187"/>
  <c r="BF191"/>
  <c r="BF207"/>
  <c r="BF208"/>
  <c r="BF213"/>
  <c r="BF199"/>
  <c r="BF201"/>
  <c r="BF214"/>
  <c r="BF220"/>
  <c r="BF221"/>
  <c r="BF223"/>
  <c r="BF225"/>
  <c r="BF226"/>
  <c i="16" r="J89"/>
  <c r="J92"/>
  <c r="BF119"/>
  <c r="F92"/>
  <c r="E85"/>
  <c i="15" r="E85"/>
  <c r="J92"/>
  <c i="14" r="BK126"/>
  <c i="15" r="J89"/>
  <c r="F92"/>
  <c r="BF119"/>
  <c i="14" r="E115"/>
  <c r="BF131"/>
  <c r="J122"/>
  <c r="BF129"/>
  <c r="BF135"/>
  <c r="BF134"/>
  <c r="BF158"/>
  <c r="BF163"/>
  <c r="BF167"/>
  <c r="F92"/>
  <c r="J119"/>
  <c r="BF128"/>
  <c r="BF139"/>
  <c r="BF143"/>
  <c r="BF162"/>
  <c r="BF178"/>
  <c r="BF182"/>
  <c r="BF188"/>
  <c r="BF149"/>
  <c r="BF165"/>
  <c r="BF186"/>
  <c r="BF187"/>
  <c r="BF184"/>
  <c r="BF189"/>
  <c r="BF169"/>
  <c r="BF172"/>
  <c r="BF179"/>
  <c r="BF183"/>
  <c r="BF185"/>
  <c r="BF198"/>
  <c i="13" r="BK124"/>
  <c r="J124"/>
  <c r="J97"/>
  <c i="14" r="BF132"/>
  <c r="BF151"/>
  <c r="BF160"/>
  <c r="BF173"/>
  <c r="BF176"/>
  <c r="BF196"/>
  <c r="BF200"/>
  <c r="BF208"/>
  <c r="BF147"/>
  <c r="BF153"/>
  <c r="BF155"/>
  <c r="BF174"/>
  <c r="BF175"/>
  <c r="BF177"/>
  <c r="BF180"/>
  <c r="BF181"/>
  <c r="BF190"/>
  <c r="BF192"/>
  <c r="BF194"/>
  <c r="BF195"/>
  <c r="BF201"/>
  <c r="BF203"/>
  <c r="BF206"/>
  <c i="13" r="F92"/>
  <c r="J117"/>
  <c i="12" r="BK143"/>
  <c r="J143"/>
  <c r="J103"/>
  <c i="13" r="E85"/>
  <c r="BF142"/>
  <c r="BF160"/>
  <c r="BF214"/>
  <c r="BF219"/>
  <c r="BF229"/>
  <c r="BF231"/>
  <c r="BF158"/>
  <c r="BF222"/>
  <c r="J120"/>
  <c r="BF126"/>
  <c r="BF127"/>
  <c r="BF135"/>
  <c r="BF141"/>
  <c r="BF152"/>
  <c r="BF154"/>
  <c r="BF179"/>
  <c r="BF183"/>
  <c r="BF186"/>
  <c r="BF204"/>
  <c r="BF216"/>
  <c r="BF232"/>
  <c r="BF235"/>
  <c r="BF244"/>
  <c r="BF255"/>
  <c r="BF260"/>
  <c r="BF265"/>
  <c r="BF136"/>
  <c r="BF177"/>
  <c r="BF190"/>
  <c r="BF191"/>
  <c r="BF199"/>
  <c r="BF201"/>
  <c r="BF217"/>
  <c r="BF221"/>
  <c r="BF241"/>
  <c r="BF252"/>
  <c r="BF261"/>
  <c r="BF188"/>
  <c r="BF195"/>
  <c r="BF210"/>
  <c r="BF224"/>
  <c r="BF228"/>
  <c r="BF233"/>
  <c r="BF237"/>
  <c r="BF239"/>
  <c r="BF249"/>
  <c r="BF258"/>
  <c r="BF262"/>
  <c r="BF267"/>
  <c i="12" r="E114"/>
  <c r="BF128"/>
  <c r="BF135"/>
  <c r="BF150"/>
  <c i="11" r="BK131"/>
  <c r="J131"/>
  <c r="J99"/>
  <c i="12" r="J89"/>
  <c r="F92"/>
  <c r="BF147"/>
  <c i="11" r="J167"/>
  <c r="J106"/>
  <c i="12" r="BF133"/>
  <c r="BF138"/>
  <c r="BF142"/>
  <c r="J92"/>
  <c r="BF127"/>
  <c r="BF129"/>
  <c r="BF131"/>
  <c r="BF139"/>
  <c r="BF140"/>
  <c r="BF145"/>
  <c r="BF149"/>
  <c i="11" r="J89"/>
  <c r="E116"/>
  <c r="BF129"/>
  <c r="BF143"/>
  <c i="10" r="J124"/>
  <c r="J98"/>
  <c i="11" r="J123"/>
  <c r="BF133"/>
  <c r="BF135"/>
  <c r="F92"/>
  <c r="BF139"/>
  <c r="BF137"/>
  <c r="BF147"/>
  <c r="BF154"/>
  <c r="BF163"/>
  <c r="BF141"/>
  <c r="BF149"/>
  <c r="BF157"/>
  <c r="BF159"/>
  <c r="BF161"/>
  <c r="BF165"/>
  <c r="BF168"/>
  <c r="BF169"/>
  <c r="BF171"/>
  <c i="9" r="BK122"/>
  <c r="J122"/>
  <c r="J97"/>
  <c i="10" r="E85"/>
  <c r="J89"/>
  <c r="J92"/>
  <c r="BF125"/>
  <c r="BF134"/>
  <c r="BF127"/>
  <c r="BF139"/>
  <c r="F92"/>
  <c r="BF132"/>
  <c r="BF146"/>
  <c r="BF148"/>
  <c r="BF155"/>
  <c r="BF157"/>
  <c r="BF160"/>
  <c r="BF162"/>
  <c r="BF171"/>
  <c r="BF173"/>
  <c r="BF138"/>
  <c r="BF150"/>
  <c r="BF164"/>
  <c r="BF167"/>
  <c r="BF178"/>
  <c r="BF181"/>
  <c r="BF141"/>
  <c r="BF143"/>
  <c r="BF158"/>
  <c r="BF172"/>
  <c r="BF174"/>
  <c r="BF176"/>
  <c i="9" r="J115"/>
  <c r="F92"/>
  <c r="BF126"/>
  <c r="BF127"/>
  <c r="BF131"/>
  <c r="BF153"/>
  <c r="BF160"/>
  <c r="BF166"/>
  <c r="BF169"/>
  <c r="BF179"/>
  <c r="BF180"/>
  <c r="BF182"/>
  <c r="BF185"/>
  <c r="BF128"/>
  <c r="BF133"/>
  <c r="BF140"/>
  <c r="BF158"/>
  <c r="BF161"/>
  <c r="BF168"/>
  <c r="BF177"/>
  <c r="BF129"/>
  <c r="BF138"/>
  <c r="BF142"/>
  <c r="BF144"/>
  <c r="BF145"/>
  <c r="BF157"/>
  <c r="BF174"/>
  <c r="BF175"/>
  <c r="J92"/>
  <c r="BF124"/>
  <c r="BF163"/>
  <c i="8" r="BK129"/>
  <c r="J129"/>
  <c r="J99"/>
  <c i="9" r="E85"/>
  <c r="BF147"/>
  <c r="BF155"/>
  <c r="BF171"/>
  <c r="BF183"/>
  <c r="BF186"/>
  <c r="BF188"/>
  <c i="8" r="J89"/>
  <c r="E114"/>
  <c r="BF131"/>
  <c r="BF180"/>
  <c r="BF206"/>
  <c r="BF220"/>
  <c i="7" r="J132"/>
  <c r="J100"/>
  <c i="8" r="BF135"/>
  <c r="J92"/>
  <c r="BF137"/>
  <c r="BF159"/>
  <c r="BF189"/>
  <c r="BF190"/>
  <c r="BF194"/>
  <c r="BF196"/>
  <c r="BF198"/>
  <c r="BF215"/>
  <c r="BF219"/>
  <c r="BF226"/>
  <c r="BF232"/>
  <c r="BF233"/>
  <c r="BF242"/>
  <c r="BF133"/>
  <c r="BF139"/>
  <c r="BF143"/>
  <c r="BF154"/>
  <c r="BF161"/>
  <c r="BF176"/>
  <c r="BF178"/>
  <c r="BF186"/>
  <c r="BF213"/>
  <c r="BF222"/>
  <c r="BF230"/>
  <c r="BF231"/>
  <c r="BF184"/>
  <c r="BF185"/>
  <c r="F92"/>
  <c r="BF127"/>
  <c r="BF141"/>
  <c r="BF145"/>
  <c r="BF152"/>
  <c r="BF156"/>
  <c r="BF158"/>
  <c r="BF172"/>
  <c r="BF246"/>
  <c r="BF248"/>
  <c r="BF251"/>
  <c r="BF253"/>
  <c r="BF182"/>
  <c r="BF187"/>
  <c r="BF200"/>
  <c r="BF201"/>
  <c r="BF203"/>
  <c r="BF211"/>
  <c r="BF217"/>
  <c r="BF224"/>
  <c r="BF229"/>
  <c r="BF234"/>
  <c r="BF236"/>
  <c r="BF240"/>
  <c r="BF244"/>
  <c r="BF249"/>
  <c i="7" r="BF133"/>
  <c r="BF150"/>
  <c r="BF158"/>
  <c r="BF169"/>
  <c r="BF137"/>
  <c r="BF141"/>
  <c r="BF144"/>
  <c r="BF185"/>
  <c r="BF192"/>
  <c r="BF201"/>
  <c r="BF135"/>
  <c r="BF139"/>
  <c r="BF148"/>
  <c r="BF152"/>
  <c r="BF160"/>
  <c r="BF175"/>
  <c r="BF181"/>
  <c r="BF193"/>
  <c r="BF210"/>
  <c r="BF211"/>
  <c r="BF215"/>
  <c r="BF241"/>
  <c i="6" r="BK130"/>
  <c r="J130"/>
  <c r="J99"/>
  <c i="7" r="F92"/>
  <c r="BF183"/>
  <c r="BF189"/>
  <c r="BF196"/>
  <c r="BF197"/>
  <c r="BF270"/>
  <c r="BF164"/>
  <c r="BF221"/>
  <c r="BF233"/>
  <c r="BF242"/>
  <c r="BF251"/>
  <c r="BF252"/>
  <c r="BF260"/>
  <c r="BF269"/>
  <c r="BF278"/>
  <c r="BF237"/>
  <c r="BF265"/>
  <c r="BF279"/>
  <c r="E116"/>
  <c r="BF194"/>
  <c r="BF199"/>
  <c r="BF224"/>
  <c r="BF229"/>
  <c r="BF250"/>
  <c r="BF254"/>
  <c r="BF256"/>
  <c r="BF273"/>
  <c r="BF277"/>
  <c r="BF280"/>
  <c r="BF282"/>
  <c r="J92"/>
  <c r="J120"/>
  <c r="BF142"/>
  <c r="BF191"/>
  <c r="BF219"/>
  <c r="BF239"/>
  <c r="BF259"/>
  <c r="BF263"/>
  <c r="BF307"/>
  <c r="BF286"/>
  <c r="BF287"/>
  <c r="BF296"/>
  <c r="BF298"/>
  <c r="BF299"/>
  <c r="BF302"/>
  <c r="BF305"/>
  <c r="BF208"/>
  <c r="BF292"/>
  <c r="BF297"/>
  <c r="BF129"/>
  <c r="BF143"/>
  <c r="BF146"/>
  <c r="BF204"/>
  <c r="BF206"/>
  <c r="BF213"/>
  <c r="BF231"/>
  <c r="BF246"/>
  <c r="BF248"/>
  <c r="BF261"/>
  <c r="BF267"/>
  <c r="BF284"/>
  <c r="BF301"/>
  <c r="BF304"/>
  <c i="6" r="E85"/>
  <c r="J92"/>
  <c r="BF146"/>
  <c r="BF177"/>
  <c r="BF187"/>
  <c r="BF241"/>
  <c r="BF253"/>
  <c r="BF256"/>
  <c i="5" r="BK150"/>
  <c r="J150"/>
  <c r="J100"/>
  <c i="6" r="J119"/>
  <c r="BF198"/>
  <c r="BF210"/>
  <c r="BF212"/>
  <c r="BF222"/>
  <c r="BF230"/>
  <c r="BF247"/>
  <c r="F122"/>
  <c r="BF128"/>
  <c r="BF134"/>
  <c r="BF138"/>
  <c r="BF139"/>
  <c r="BF140"/>
  <c r="BF148"/>
  <c r="BF227"/>
  <c r="BF136"/>
  <c r="BF150"/>
  <c r="BF203"/>
  <c r="BF234"/>
  <c r="BF245"/>
  <c r="BF260"/>
  <c r="BF223"/>
  <c r="BF228"/>
  <c r="BF258"/>
  <c r="BF270"/>
  <c r="BF274"/>
  <c r="BF276"/>
  <c r="BF281"/>
  <c r="BF322"/>
  <c r="BF323"/>
  <c r="BF325"/>
  <c r="BF327"/>
  <c r="BF331"/>
  <c r="BF332"/>
  <c r="BF305"/>
  <c r="BF313"/>
  <c r="BF318"/>
  <c r="BF326"/>
  <c r="BF329"/>
  <c r="BF154"/>
  <c r="BF179"/>
  <c r="BF208"/>
  <c r="BF214"/>
  <c r="BF232"/>
  <c r="BF243"/>
  <c r="BF268"/>
  <c r="BF272"/>
  <c r="BF288"/>
  <c r="BF297"/>
  <c r="BF307"/>
  <c r="BF324"/>
  <c r="BF338"/>
  <c r="BF345"/>
  <c r="BF132"/>
  <c r="BF141"/>
  <c r="BF169"/>
  <c r="BF220"/>
  <c r="BF224"/>
  <c r="BF225"/>
  <c r="BF237"/>
  <c r="BF251"/>
  <c r="BF262"/>
  <c r="BF264"/>
  <c r="BF290"/>
  <c r="BF299"/>
  <c r="BF301"/>
  <c r="BF303"/>
  <c r="BF336"/>
  <c r="BF342"/>
  <c r="BF344"/>
  <c r="BF348"/>
  <c r="BF160"/>
  <c r="BF171"/>
  <c r="BF295"/>
  <c r="BF310"/>
  <c r="BF317"/>
  <c r="BF334"/>
  <c i="5" r="BF244"/>
  <c r="BF249"/>
  <c r="J92"/>
  <c r="BF157"/>
  <c r="BF160"/>
  <c r="BF161"/>
  <c r="BF167"/>
  <c r="BF181"/>
  <c r="BF217"/>
  <c r="BF133"/>
  <c r="BF171"/>
  <c r="BF179"/>
  <c r="BF254"/>
  <c r="BF290"/>
  <c r="BF292"/>
  <c r="BF326"/>
  <c r="BF330"/>
  <c r="BF143"/>
  <c r="BF152"/>
  <c r="BF156"/>
  <c r="BF163"/>
  <c r="BF195"/>
  <c r="BF212"/>
  <c r="BF221"/>
  <c r="BF223"/>
  <c r="BF247"/>
  <c r="BF261"/>
  <c r="BF274"/>
  <c r="BF278"/>
  <c r="BF280"/>
  <c r="BF296"/>
  <c r="BF315"/>
  <c r="BF328"/>
  <c r="E85"/>
  <c r="F92"/>
  <c r="BF139"/>
  <c r="BF159"/>
  <c r="BF230"/>
  <c r="BF240"/>
  <c r="BF242"/>
  <c r="BF271"/>
  <c r="BF286"/>
  <c r="BF311"/>
  <c r="BF313"/>
  <c r="BF324"/>
  <c r="BF335"/>
  <c r="BF154"/>
  <c r="BF234"/>
  <c r="BF237"/>
  <c r="BF238"/>
  <c r="BF288"/>
  <c r="BF333"/>
  <c r="BF334"/>
  <c r="BF346"/>
  <c r="BF336"/>
  <c r="BF337"/>
  <c r="BF342"/>
  <c r="BF348"/>
  <c r="BF356"/>
  <c r="BF358"/>
  <c r="BF362"/>
  <c i="4" r="J122"/>
  <c r="J98"/>
  <c i="5" r="J89"/>
  <c r="BF130"/>
  <c r="BF134"/>
  <c r="BF186"/>
  <c r="BF188"/>
  <c r="BF201"/>
  <c r="BF219"/>
  <c r="BF228"/>
  <c r="BF232"/>
  <c r="BF233"/>
  <c r="BF235"/>
  <c r="BF251"/>
  <c r="BF253"/>
  <c r="BF259"/>
  <c r="BF265"/>
  <c r="BF269"/>
  <c r="BF282"/>
  <c r="BF294"/>
  <c r="BF302"/>
  <c r="BF303"/>
  <c r="BF305"/>
  <c r="BF318"/>
  <c r="BF322"/>
  <c r="BF331"/>
  <c r="BF338"/>
  <c r="BF341"/>
  <c r="BF350"/>
  <c r="BF355"/>
  <c r="BF135"/>
  <c r="BF158"/>
  <c r="BF300"/>
  <c r="BF307"/>
  <c r="BF309"/>
  <c r="BF321"/>
  <c r="BF340"/>
  <c r="BF352"/>
  <c r="BF353"/>
  <c r="BF359"/>
  <c i="4" r="BF144"/>
  <c r="J114"/>
  <c r="BF130"/>
  <c r="F117"/>
  <c r="BF129"/>
  <c r="BF146"/>
  <c r="E110"/>
  <c r="J117"/>
  <c r="BF125"/>
  <c r="BF132"/>
  <c r="BF123"/>
  <c r="BF134"/>
  <c i="3" r="BK119"/>
  <c r="BK118"/>
  <c r="J118"/>
  <c r="J96"/>
  <c i="4" r="BF142"/>
  <c r="BF147"/>
  <c r="BF127"/>
  <c r="BF138"/>
  <c r="BF149"/>
  <c r="BF151"/>
  <c r="BF152"/>
  <c r="BF153"/>
  <c r="BF155"/>
  <c r="BF156"/>
  <c r="BF158"/>
  <c r="BF159"/>
  <c r="BF161"/>
  <c i="3" r="E85"/>
  <c r="F115"/>
  <c r="BF121"/>
  <c r="BF123"/>
  <c r="BF129"/>
  <c r="BF135"/>
  <c i="2" r="BK117"/>
  <c r="J117"/>
  <c r="J96"/>
  <c i="3" r="J89"/>
  <c r="J92"/>
  <c r="BF124"/>
  <c r="BF125"/>
  <c r="BF133"/>
  <c r="BF134"/>
  <c r="BF136"/>
  <c i="2" r="BF137"/>
  <c r="BF135"/>
  <c i="1" r="AV95"/>
  <c i="2" r="BF125"/>
  <c i="1" r="BB95"/>
  <c i="2" r="BF123"/>
  <c r="E85"/>
  <c r="J89"/>
  <c r="F92"/>
  <c r="J92"/>
  <c r="BF119"/>
  <c r="BF129"/>
  <c r="BF131"/>
  <c r="BF133"/>
  <c i="1" r="AZ95"/>
  <c i="2" r="BF127"/>
  <c i="1" r="BC95"/>
  <c i="2" r="BF121"/>
  <c i="1" r="BD95"/>
  <c i="9" r="F33"/>
  <c i="1" r="AZ102"/>
  <c i="9" r="F37"/>
  <c i="1" r="BD102"/>
  <c i="11" r="F35"/>
  <c i="1" r="BB104"/>
  <c i="14" r="J33"/>
  <c i="1" r="AV107"/>
  <c i="18" r="F35"/>
  <c i="1" r="BB111"/>
  <c i="8" r="F35"/>
  <c i="1" r="BB101"/>
  <c i="11" r="F33"/>
  <c i="1" r="AZ104"/>
  <c i="13" r="F37"/>
  <c i="1" r="BD106"/>
  <c i="6" r="F37"/>
  <c i="1" r="BD99"/>
  <c i="16" r="J34"/>
  <c i="1" r="AW109"/>
  <c i="17" r="F37"/>
  <c i="1" r="BD110"/>
  <c i="7" r="F36"/>
  <c i="1" r="BC100"/>
  <c i="11" r="F36"/>
  <c i="1" r="BC104"/>
  <c i="16" r="J30"/>
  <c i="17" r="F33"/>
  <c i="1" r="AZ110"/>
  <c i="8" r="F33"/>
  <c i="1" r="AZ101"/>
  <c i="10" r="F36"/>
  <c i="1" r="BC103"/>
  <c i="14" r="F36"/>
  <c i="1" r="BC107"/>
  <c i="19" r="F35"/>
  <c i="1" r="BB112"/>
  <c i="3" r="F37"/>
  <c i="1" r="BD96"/>
  <c i="4" r="F35"/>
  <c i="1" r="BB97"/>
  <c i="5" r="F36"/>
  <c i="1" r="BC98"/>
  <c i="7" r="F35"/>
  <c i="1" r="BB100"/>
  <c i="9" r="F35"/>
  <c i="1" r="BB102"/>
  <c i="12" r="F36"/>
  <c i="1" r="BC105"/>
  <c i="14" r="F37"/>
  <c i="1" r="BD107"/>
  <c i="18" r="F36"/>
  <c i="1" r="BC111"/>
  <c i="19" r="F37"/>
  <c i="1" r="BD112"/>
  <c i="8" r="J33"/>
  <c i="1" r="AV101"/>
  <c i="11" r="J33"/>
  <c i="1" r="AV104"/>
  <c i="14" r="F33"/>
  <c i="1" r="AZ107"/>
  <c i="18" r="J33"/>
  <c i="1" r="AV111"/>
  <c i="3" r="J33"/>
  <c i="1" r="AV96"/>
  <c i="4" r="J33"/>
  <c i="1" r="AV97"/>
  <c i="5" r="F37"/>
  <c i="1" r="BD98"/>
  <c i="7" r="F33"/>
  <c i="1" r="AZ100"/>
  <c i="18" r="F33"/>
  <c i="1" r="AZ111"/>
  <c i="3" r="F36"/>
  <c i="1" r="BC96"/>
  <c i="4" r="F37"/>
  <c i="1" r="BD97"/>
  <c i="5" r="F33"/>
  <c i="1" r="AZ98"/>
  <c i="7" r="J33"/>
  <c i="1" r="AV100"/>
  <c i="10" r="F35"/>
  <c i="1" r="BB103"/>
  <c i="13" r="F33"/>
  <c i="1" r="AZ106"/>
  <c i="3" r="F35"/>
  <c i="1" r="BB96"/>
  <c i="4" r="F33"/>
  <c i="1" r="AZ97"/>
  <c i="5" r="J33"/>
  <c i="1" r="AV98"/>
  <c i="7" r="F37"/>
  <c i="1" r="BD100"/>
  <c i="9" r="J33"/>
  <c i="1" r="AV102"/>
  <c i="11" r="F37"/>
  <c i="1" r="BD104"/>
  <c i="12" r="J33"/>
  <c i="1" r="AV105"/>
  <c i="14" r="F35"/>
  <c i="1" r="BB107"/>
  <c i="18" r="F37"/>
  <c i="1" r="BD111"/>
  <c i="19" r="F33"/>
  <c i="1" r="AZ112"/>
  <c i="8" r="F37"/>
  <c i="1" r="BD101"/>
  <c i="10" r="J33"/>
  <c i="1" r="AV103"/>
  <c i="13" r="F36"/>
  <c i="1" r="BC106"/>
  <c i="19" r="F36"/>
  <c i="1" r="BC112"/>
  <c i="6" r="J33"/>
  <c i="1" r="AV99"/>
  <c i="10" r="F37"/>
  <c i="1" r="BD103"/>
  <c i="13" r="F35"/>
  <c i="1" r="BB106"/>
  <c i="6" r="F35"/>
  <c i="1" r="BB99"/>
  <c i="10" r="F33"/>
  <c i="1" r="AZ103"/>
  <c i="13" r="J33"/>
  <c i="1" r="AV106"/>
  <c i="6" r="F36"/>
  <c i="1" r="BC99"/>
  <c i="12" r="F35"/>
  <c i="1" r="BB105"/>
  <c i="16" r="J33"/>
  <c i="1" r="AV109"/>
  <c i="17" r="F36"/>
  <c i="1" r="BC110"/>
  <c i="8" r="F36"/>
  <c i="1" r="BC101"/>
  <c i="12" r="F37"/>
  <c i="1" r="BD105"/>
  <c i="15" r="F33"/>
  <c i="1" r="AZ108"/>
  <c i="17" r="J33"/>
  <c i="1" r="AV110"/>
  <c i="3" r="F33"/>
  <c i="1" r="AZ96"/>
  <c i="4" r="F36"/>
  <c i="1" r="BC97"/>
  <c i="5" r="F35"/>
  <c i="1" r="BB98"/>
  <c i="6" r="F33"/>
  <c i="1" r="AZ99"/>
  <c i="9" r="F36"/>
  <c i="1" r="BC102"/>
  <c i="12" r="F33"/>
  <c i="1" r="AZ105"/>
  <c i="15" r="J34"/>
  <c i="1" r="AW108"/>
  <c r="AT108"/>
  <c i="17" r="F35"/>
  <c i="1" r="BB110"/>
  <c i="19" r="J33"/>
  <c i="1" r="AV112"/>
  <c i="4" l="1" r="BK121"/>
  <c r="BK120"/>
  <c r="J120"/>
  <c r="J96"/>
  <c i="17" r="R151"/>
  <c r="R128"/>
  <c i="11" r="R131"/>
  <c r="R126"/>
  <c i="5" r="R127"/>
  <c i="19" r="R151"/>
  <c i="11" r="P131"/>
  <c r="P126"/>
  <c i="1" r="AU104"/>
  <c i="8" r="P129"/>
  <c r="P124"/>
  <c i="1" r="AU101"/>
  <c i="7" r="BK131"/>
  <c i="19" r="R124"/>
  <c r="P125"/>
  <c i="17" r="P128"/>
  <c i="1" r="AU110"/>
  <c i="10" r="T123"/>
  <c r="T122"/>
  <c r="BK123"/>
  <c r="BK122"/>
  <c r="J122"/>
  <c r="J96"/>
  <c i="11" r="T131"/>
  <c r="T126"/>
  <c i="18" r="R126"/>
  <c r="R122"/>
  <c i="19" r="T125"/>
  <c r="T124"/>
  <c i="10" r="R123"/>
  <c r="R122"/>
  <c i="19" r="P151"/>
  <c i="6" r="T130"/>
  <c r="T125"/>
  <c i="12" r="P125"/>
  <c r="P124"/>
  <c i="1" r="AU105"/>
  <c i="9" r="P122"/>
  <c r="P121"/>
  <c i="1" r="AU102"/>
  <c i="5" r="P150"/>
  <c r="P127"/>
  <c i="1" r="AU98"/>
  <c i="18" r="P126"/>
  <c r="P122"/>
  <c i="1" r="AU111"/>
  <c i="9" r="T122"/>
  <c r="T121"/>
  <c i="7" r="R131"/>
  <c r="R126"/>
  <c i="5" r="T150"/>
  <c r="T127"/>
  <c i="14" r="R126"/>
  <c r="R125"/>
  <c i="8" r="R129"/>
  <c r="R124"/>
  <c i="14" r="T126"/>
  <c r="T125"/>
  <c i="12" r="T124"/>
  <c i="7" r="T131"/>
  <c r="T126"/>
  <c i="18" r="T126"/>
  <c r="T122"/>
  <c i="7" r="P131"/>
  <c r="P126"/>
  <c i="1" r="AU100"/>
  <c i="17" r="BK151"/>
  <c r="J151"/>
  <c r="J105"/>
  <c i="4" r="P121"/>
  <c r="P120"/>
  <c i="1" r="AU97"/>
  <c i="17" r="T151"/>
  <c r="T128"/>
  <c i="15" r="BK117"/>
  <c r="J117"/>
  <c r="J96"/>
  <c i="17" r="BK134"/>
  <c r="J134"/>
  <c r="J99"/>
  <c i="5" r="BK128"/>
  <c r="J128"/>
  <c r="J97"/>
  <c i="11" r="BK127"/>
  <c r="J127"/>
  <c r="J97"/>
  <c i="18" r="J124"/>
  <c r="J98"/>
  <c i="6" r="BK126"/>
  <c r="J126"/>
  <c r="J97"/>
  <c i="12" r="BK125"/>
  <c r="J125"/>
  <c r="J97"/>
  <c i="17" r="BK129"/>
  <c r="J129"/>
  <c r="J97"/>
  <c i="8" r="BK125"/>
  <c r="J125"/>
  <c r="J97"/>
  <c i="17" r="BK138"/>
  <c r="J138"/>
  <c r="J101"/>
  <c r="BK142"/>
  <c r="J142"/>
  <c r="J103"/>
  <c i="19" r="BK151"/>
  <c r="J151"/>
  <c r="J102"/>
  <c i="7" r="BK127"/>
  <c r="J127"/>
  <c r="J97"/>
  <c i="14" r="BK204"/>
  <c r="J204"/>
  <c r="J104"/>
  <c i="19" r="BK125"/>
  <c r="BK124"/>
  <c r="J124"/>
  <c r="J96"/>
  <c i="18" r="J126"/>
  <c r="J99"/>
  <c i="1" r="AG109"/>
  <c i="16" r="J39"/>
  <c i="14" r="J126"/>
  <c r="J97"/>
  <c i="13" r="BK123"/>
  <c r="J123"/>
  <c r="J96"/>
  <c i="12" r="BK124"/>
  <c r="J124"/>
  <c r="J96"/>
  <c i="11" r="BK126"/>
  <c r="J126"/>
  <c r="J96"/>
  <c i="9" r="BK121"/>
  <c r="J121"/>
  <c i="8" r="BK124"/>
  <c r="J124"/>
  <c r="J96"/>
  <c i="6" r="BK125"/>
  <c r="J125"/>
  <c i="5" r="BK127"/>
  <c r="J127"/>
  <c r="J96"/>
  <c i="3" r="J119"/>
  <c r="J97"/>
  <c i="12" r="F34"/>
  <c i="1" r="BA105"/>
  <c i="18" r="J30"/>
  <c i="1" r="AG111"/>
  <c i="19" r="F34"/>
  <c i="1" r="BA112"/>
  <c i="2" r="F34"/>
  <c i="1" r="BA95"/>
  <c i="5" r="J34"/>
  <c i="1" r="AW98"/>
  <c r="AT98"/>
  <c i="12" r="J34"/>
  <c i="1" r="AW105"/>
  <c r="AT105"/>
  <c r="AT109"/>
  <c r="AN109"/>
  <c i="18" r="F34"/>
  <c i="1" r="BA111"/>
  <c i="19" r="J34"/>
  <c i="1" r="AW112"/>
  <c r="AT112"/>
  <c i="2" r="J34"/>
  <c i="1" r="AW95"/>
  <c r="AT95"/>
  <c i="6" r="F34"/>
  <c i="1" r="BA99"/>
  <c i="8" r="J34"/>
  <c i="1" r="AW101"/>
  <c r="AT101"/>
  <c i="10" r="J34"/>
  <c i="1" r="AW103"/>
  <c r="AT103"/>
  <c i="16" r="F34"/>
  <c i="1" r="BA109"/>
  <c i="17" r="J34"/>
  <c i="1" r="AW110"/>
  <c r="AT110"/>
  <c i="2" r="J30"/>
  <c i="1" r="AG95"/>
  <c i="3" r="F34"/>
  <c i="1" r="BA96"/>
  <c i="5" r="F34"/>
  <c i="1" r="BA98"/>
  <c i="9" r="J30"/>
  <c i="1" r="AG102"/>
  <c i="11" r="J34"/>
  <c i="1" r="AW104"/>
  <c r="AT104"/>
  <c i="14" r="F34"/>
  <c i="1" r="BA107"/>
  <c r="BB94"/>
  <c r="W31"/>
  <c i="3" r="J34"/>
  <c i="1" r="AW96"/>
  <c r="AT96"/>
  <c i="6" r="J30"/>
  <c i="1" r="AG99"/>
  <c i="7" r="J34"/>
  <c i="1" r="AW100"/>
  <c r="AT100"/>
  <c i="9" r="F34"/>
  <c i="1" r="BA102"/>
  <c i="14" r="J34"/>
  <c i="1" r="AW107"/>
  <c r="AT107"/>
  <c r="AZ94"/>
  <c r="W29"/>
  <c i="4" r="F34"/>
  <c i="1" r="BA97"/>
  <c i="7" r="F34"/>
  <c i="1" r="BA100"/>
  <c i="10" r="F34"/>
  <c i="1" r="BA103"/>
  <c i="15" r="F34"/>
  <c i="1" r="BA108"/>
  <c i="17" r="F34"/>
  <c i="1" r="BA110"/>
  <c i="3" r="J30"/>
  <c i="1" r="AG96"/>
  <c i="6" r="J34"/>
  <c i="1" r="AW99"/>
  <c r="AT99"/>
  <c i="11" r="F34"/>
  <c i="1" r="BA104"/>
  <c i="13" r="J34"/>
  <c i="1" r="AW106"/>
  <c r="AT106"/>
  <c r="BD94"/>
  <c r="W33"/>
  <c i="4" r="J34"/>
  <c i="1" r="AW97"/>
  <c r="AT97"/>
  <c i="8" r="F34"/>
  <c i="1" r="BA101"/>
  <c i="9" r="J34"/>
  <c i="1" r="AW102"/>
  <c r="AT102"/>
  <c i="13" r="F34"/>
  <c i="1" r="BA106"/>
  <c i="18" r="J34"/>
  <c i="1" r="AW111"/>
  <c r="AT111"/>
  <c r="BC94"/>
  <c r="W32"/>
  <c i="19" l="1" r="P124"/>
  <c i="1" r="AU112"/>
  <c i="7" r="BK126"/>
  <c r="J126"/>
  <c i="10" r="J123"/>
  <c r="J97"/>
  <c i="17" r="BK128"/>
  <c r="J128"/>
  <c r="J96"/>
  <c i="14" r="BK125"/>
  <c r="J125"/>
  <c r="J96"/>
  <c i="7" r="J131"/>
  <c r="J99"/>
  <c i="4" r="J121"/>
  <c r="J97"/>
  <c i="19" r="J125"/>
  <c r="J97"/>
  <c i="1" r="AN111"/>
  <c i="18" r="J39"/>
  <c i="1" r="AN102"/>
  <c i="9" r="J96"/>
  <c r="J39"/>
  <c i="1" r="AN99"/>
  <c i="6" r="J96"/>
  <c r="J39"/>
  <c i="1" r="AN96"/>
  <c r="AN95"/>
  <c i="3" r="J39"/>
  <c i="2" r="J39"/>
  <c i="1" r="AU94"/>
  <c i="4" r="J30"/>
  <c i="1" r="AG97"/>
  <c i="19" r="J30"/>
  <c i="1" r="AG112"/>
  <c i="15" r="J30"/>
  <c r="J39"/>
  <c i="10" r="J30"/>
  <c i="1" r="AG103"/>
  <c i="5" r="J30"/>
  <c i="1" r="AG98"/>
  <c r="AN98"/>
  <c r="AY94"/>
  <c i="7" r="J30"/>
  <c i="1" r="AG100"/>
  <c i="12" r="J30"/>
  <c i="1" r="AG105"/>
  <c r="AN105"/>
  <c r="AV94"/>
  <c r="AK29"/>
  <c i="13" r="J30"/>
  <c i="1" r="AG106"/>
  <c r="AN106"/>
  <c r="BA94"/>
  <c r="W30"/>
  <c i="11" r="J30"/>
  <c i="1" r="AG104"/>
  <c r="AN104"/>
  <c r="AX94"/>
  <c i="8" r="J30"/>
  <c i="1" r="AG101"/>
  <c r="AN101"/>
  <c i="4" l="1" r="J39"/>
  <c i="10" r="J39"/>
  <c i="19" r="J39"/>
  <c i="7" r="J39"/>
  <c r="J96"/>
  <c i="1" r="AG108"/>
  <c r="AN108"/>
  <c i="13" r="J39"/>
  <c i="12" r="J39"/>
  <c i="11" r="J39"/>
  <c i="8" r="J39"/>
  <c i="5" r="J39"/>
  <c i="1" r="AN112"/>
  <c r="AN103"/>
  <c r="AN100"/>
  <c r="AN97"/>
  <c i="17" r="J30"/>
  <c i="1" r="AG110"/>
  <c r="AN110"/>
  <c r="AW94"/>
  <c r="AK30"/>
  <c i="14" r="J30"/>
  <c i="1" r="AG107"/>
  <c r="AN107"/>
  <c i="17" l="1" r="J39"/>
  <c i="14" r="J39"/>
  <c i="1" r="AG94"/>
  <c r="AK2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<sst xmlns="http://schemas.openxmlformats.org/spreadsheetml/2006/main">
  <si>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</si>
  <si>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</si>
  <si>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</si>
  <si>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True</t>
  </si>
  <si>
    <t>False</t>
  </si>
  <si>
    <t>{6affec3d-ae1d-483f-b8b2-34e749215ec6}</t>
  </si>
  <si>
    <t xml:space="preserve">&gt;&gt;  skryté stĺpce  &lt;&lt;</t>
  </si>
  <si>
    <t>0,001</t>
  </si>
  <si>
    <t>23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</si>
  <si>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</si>
  <si>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</si>
  <si>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</si>
  <si>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</si>
  <si>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21-012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</si>
  <si>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</si>
  <si>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</si>
  <si>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Križovatka II/507</t>
  </si>
  <si>
    <t>JKSO:</t>
  </si>
  <si>
    <t>ČS:</t>
  </si>
  <si>
    <t>Miesto:</t>
  </si>
  <si>
    <t xml:space="preserve"> </t>
  </si>
  <si>
    <t>Dátum:</t>
  </si>
  <si>
    <t>23. 6. 2026</t>
  </si>
  <si>
    <t>Objednávateľ:</t>
  </si>
  <si>
    <t>IČO:</t>
  </si>
  <si>
    <t>Správa ciest TSK</t>
  </si>
  <si>
    <t>IČ DPH:</t>
  </si>
  <si>
    <t>Zhotoviteľ:</t>
  </si>
  <si>
    <t>Vyplň údaj</t>
  </si>
  <si>
    <t>Projektant:</t>
  </si>
  <si>
    <t>DAQE Slovakia s.r.o.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</si>
  <si>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</si>
  <si>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</si>
  <si>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</si>
  <si>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</si>
  <si>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</si>
  <si>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</si>
  <si>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</si>
  <si>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</si>
  <si>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</si>
  <si>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</si>
  <si>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</si>
  <si>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</si>
  <si>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</si>
  <si>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</si>
  <si>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</si>
  <si>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</si>
  <si>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</si>
  <si>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</si>
  <si>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</si>
  <si>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</si>
  <si>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</si>
  <si>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</si>
  <si>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</si>
  <si>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</si>
  <si>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</si>
  <si>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</si>
  <si>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</si>
  <si>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</si>
  <si>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</si>
  <si>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</si>
  <si>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</si>
  <si>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</si>
  <si>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</si>
  <si>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</si>
  <si>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</si>
  <si>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</si>
  <si>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</si>
  <si>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</si>
  <si>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</si>
  <si>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</si>
  <si>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</si>
  <si>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</si>
  <si>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</si>
  <si>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</si>
  <si>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</si>
  <si>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</si>
  <si>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</si>
  <si>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</si>
  <si>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</si>
  <si>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Všeobecné položky</t>
  </si>
  <si>
    <t>STA</t>
  </si>
  <si>
    <t>1</t>
  </si>
  <si>
    <t>{5a93797f-8350-4c8d-b6d6-e30cae33c1d0}</t>
  </si>
  <si>
    <t>001</t>
  </si>
  <si>
    <t>Výrub stromov</t>
  </si>
  <si>
    <t>{f8b4c4b2-5203-460d-a36a-e4a95a734b38}</t>
  </si>
  <si>
    <t>050-00</t>
  </si>
  <si>
    <t>Vegetačné úpravy okružnej križovatky</t>
  </si>
  <si>
    <t>{a9f9db05-943b-4f8d-a93d-f52fa24cb734}</t>
  </si>
  <si>
    <t>101-00</t>
  </si>
  <si>
    <t>Križovatka na ceste II/507</t>
  </si>
  <si>
    <t>{ec0952e2-45e3-4905-96ae-a6f8b5f1e3b3}</t>
  </si>
  <si>
    <t>102-00</t>
  </si>
  <si>
    <t>Úprava Streženickej cesty v okružnej križovatke</t>
  </si>
  <si>
    <t>{6f26857b-2b86-4004-b761-a6290559a75f}</t>
  </si>
  <si>
    <t>103-00</t>
  </si>
  <si>
    <t>Úprava MK na Svätoplukovej ulici</t>
  </si>
  <si>
    <t>{cca7a5ee-51fe-4f68-ba79-22715406c9a0}</t>
  </si>
  <si>
    <t>104-00</t>
  </si>
  <si>
    <t>Úprava MK na Riečnej ulici</t>
  </si>
  <si>
    <t>{d3a9d679-1844-419f-a414-7ee1d4add75a}</t>
  </si>
  <si>
    <t>110-00</t>
  </si>
  <si>
    <t>Úprava chodníkov v okružnej križovatke</t>
  </si>
  <si>
    <t>{093c3d93-5279-4a14-9e35-9c1c1e971dfe}</t>
  </si>
  <si>
    <t>112-00</t>
  </si>
  <si>
    <t>Cyklocesta</t>
  </si>
  <si>
    <t>{55dfe6f2-64dd-43fe-a8fc-459e612250f9}</t>
  </si>
  <si>
    <t>301-00</t>
  </si>
  <si>
    <t>Preložka oplotenia firmy SEZAM</t>
  </si>
  <si>
    <t>{45768f0e-072e-4945-a03a-6fbff8a5c5c9}</t>
  </si>
  <si>
    <t>302-00</t>
  </si>
  <si>
    <t>Preložka oplotenia firmy ADP service</t>
  </si>
  <si>
    <t>{b57253ab-21d4-42e7-b6cc-9b8896c3845f}</t>
  </si>
  <si>
    <t>501-00</t>
  </si>
  <si>
    <t>Odvodnenie okružnej križovatky</t>
  </si>
  <si>
    <t>{b2ae0550-d01a-46ee-b179-7ccd0eeab4e9}</t>
  </si>
  <si>
    <t>550-00</t>
  </si>
  <si>
    <t>Ochrana vodovodu na Streženickej ceste</t>
  </si>
  <si>
    <t>{ad5ce70b-68e5-4f7d-bbe3-f6d6b5ef6bdf}</t>
  </si>
  <si>
    <t>601-00</t>
  </si>
  <si>
    <t>Preložka vzdušného 22kV vedenia v okružnej križovatke</t>
  </si>
  <si>
    <t>{8394b5e9-100c-4f8d-9770-0213ffcaa970}</t>
  </si>
  <si>
    <t>602-00</t>
  </si>
  <si>
    <t>Preložka NN podzemného vedenia v OK</t>
  </si>
  <si>
    <t>{cc42d3da-b99b-44f1-a9d8-e35702237f11}</t>
  </si>
  <si>
    <t>640-00</t>
  </si>
  <si>
    <t>Verejné osvetlenie okružnej križovatky</t>
  </si>
  <si>
    <t>{fb519250-9549-44d2-a1e6-59a6a0cae97b}</t>
  </si>
  <si>
    <t>680-00</t>
  </si>
  <si>
    <t>Prekládka telekomunikačných vedení v okružnej križovatke</t>
  </si>
  <si>
    <t>{23f7fd7d-8b0c-4f8c-8e63-add6f0ee75b7}</t>
  </si>
  <si>
    <t>701-00</t>
  </si>
  <si>
    <t>Preložka STL plynovodov v okružnej križovatke</t>
  </si>
  <si>
    <t>{02f8e72c-53a1-457c-b1f2-8fa060eff6ea}</t>
  </si>
  <si>
    <t>KRYCÍ LIST ROZPOČTU</t>
  </si>
  <si>
    <t>Objekt:</t>
  </si>
  <si>
    <t>000 - Všeobecné položky</t>
  </si>
  <si>
    <t>REKAPITULÁCIA ROZPOČTU</t>
  </si>
  <si>
    <t>Kód dielu - Popis</t>
  </si>
  <si>
    <t>Cena celkom [EUR]</t>
  </si>
  <si>
    <t>Náklady z rozpočtu</t>
  </si>
  <si>
    <t>-1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</si>
  <si>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</si>
  <si>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</si>
  <si>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</si>
  <si>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</si>
  <si>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</si>
  <si>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</si>
  <si>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</si>
  <si>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</si>
  <si>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</si>
  <si>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</si>
  <si>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</si>
  <si>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</si>
  <si>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</si>
  <si>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VRN</t>
  </si>
  <si>
    <t>Vedľajšie rozpočtové náklady</t>
  </si>
  <si>
    <t>5</t>
  </si>
  <si>
    <t>ROZPOCET</t>
  </si>
  <si>
    <t>K</t>
  </si>
  <si>
    <t>000300016</t>
  </si>
  <si>
    <t>Geodetické práce - vykonávané pred výstavbou určenie vytyčovacej siete, vytýčenie staveniska, staveb. objektu</t>
  </si>
  <si>
    <t>kpl</t>
  </si>
  <si>
    <t>1024</t>
  </si>
  <si>
    <t>2</t>
  </si>
  <si>
    <t>-1454361752</t>
  </si>
  <si>
    <t>VV</t>
  </si>
  <si>
    <t>"vrátane vytýčenia IS" 1</t>
  </si>
  <si>
    <t>00030002R</t>
  </si>
  <si>
    <t>Geodetické práce - vykonávané v priebehu výstavby výškové merania</t>
  </si>
  <si>
    <t>-197794336</t>
  </si>
  <si>
    <t>"geodetické práce zhotoviteľa" 1</t>
  </si>
  <si>
    <t>3</t>
  </si>
  <si>
    <t>000300031.S</t>
  </si>
  <si>
    <t>Geodetické práce - vykonávané po výstavbe zameranie skutočného vyhotovenia stavby</t>
  </si>
  <si>
    <t>95782640</t>
  </si>
  <si>
    <t>4</t>
  </si>
  <si>
    <t>000400021.S</t>
  </si>
  <si>
    <t>Projektové práce - stavebná časť (stavebné objekty vrátane ich technického vybavenia). náklady na vypracovanie realizačnej dokumentácie</t>
  </si>
  <si>
    <t>-26469630</t>
  </si>
  <si>
    <t>"projekt DRS/DVP" 1</t>
  </si>
  <si>
    <t>000400022.S</t>
  </si>
  <si>
    <t>Projektové práce - stavebná časť (stavebné objekty vrátane ich technického vybavenia). náklady na dokumentáciu skutočného zhotovenia stavby</t>
  </si>
  <si>
    <t>-1769241339</t>
  </si>
  <si>
    <t xml:space="preserve">"DSRS" 1 </t>
  </si>
  <si>
    <t>6</t>
  </si>
  <si>
    <t>00060001R</t>
  </si>
  <si>
    <t>Zariadenie staveniska - sklady a kancelárie</t>
  </si>
  <si>
    <t>mes</t>
  </si>
  <si>
    <t>326873761</t>
  </si>
  <si>
    <t>"5 mesiacov" 5</t>
  </si>
  <si>
    <t>7</t>
  </si>
  <si>
    <t>000600021.S</t>
  </si>
  <si>
    <t>Zariadenie staveniska - prevádzkové oplotenie staveniska</t>
  </si>
  <si>
    <t>m</t>
  </si>
  <si>
    <t>1566157984</t>
  </si>
  <si>
    <t>"okolo výkopov a staveniska, oplotenie s upevnenou ochrannou geotextílou" 150</t>
  </si>
  <si>
    <t>8</t>
  </si>
  <si>
    <t>000600024.S</t>
  </si>
  <si>
    <t>Zariadenie staveniska - prevádzkové dopravné značenie po stavenisku</t>
  </si>
  <si>
    <t>811896109</t>
  </si>
  <si>
    <t>"PDZ, komplet, všetky etapy, vrátane údržby" 1</t>
  </si>
  <si>
    <t>9</t>
  </si>
  <si>
    <t>00060002R</t>
  </si>
  <si>
    <t>Zariadenie staveniska - prevádzkové oplotenie staveniska, zvodidlo</t>
  </si>
  <si>
    <t>-1326270753</t>
  </si>
  <si>
    <t>"dočasné betónové zvodidlo, H min. 0,8 m, osadenie a demontáž, vrátane úpravy okolia do pôvodného stavu" 40</t>
  </si>
  <si>
    <t>10</t>
  </si>
  <si>
    <t>000900023</t>
  </si>
  <si>
    <t>Vplyv územia - územie so sťaženými výrobnými podmienkami čistenie komunikácií</t>
  </si>
  <si>
    <t>-573164576</t>
  </si>
  <si>
    <t>"čistenie cesty počas stavby a po jej ukončení, počet podľa potreby" 1,0</t>
  </si>
  <si>
    <t>001 - Výrub stromov</t>
  </si>
  <si>
    <t>HSV - Práce a dodávky HSV</t>
  </si>
  <si>
    <t xml:space="preserve">    1 - Zemné práce</t>
  </si>
  <si>
    <t>HSV</t>
  </si>
  <si>
    <t>Práce a dodávky HSV</t>
  </si>
  <si>
    <t>Zemné práce</t>
  </si>
  <si>
    <t>111201101.S</t>
  </si>
  <si>
    <t>Odstránenie krovín a stromov s koreňom s priemerom kmeňa do 100 mm, do 1000 m2</t>
  </si>
  <si>
    <t>m2</t>
  </si>
  <si>
    <t>1722051453</t>
  </si>
  <si>
    <t>100</t>
  </si>
  <si>
    <t>111201401.S</t>
  </si>
  <si>
    <t>Spálenie krovín a stromov s priemerom kmeňa do 100 mm na hromadách pre plochu do 100 m2</t>
  </si>
  <si>
    <t>1447070471</t>
  </si>
  <si>
    <t>111201501.S</t>
  </si>
  <si>
    <t>Spálenie konárov stromov s priemerom kmeňa nad 100 mm, na hromadách pre všetky druhy stromov</t>
  </si>
  <si>
    <t>ks</t>
  </si>
  <si>
    <t>-319419576</t>
  </si>
  <si>
    <t>112101101.S</t>
  </si>
  <si>
    <t>Odstránenie listnatých stromov do priemeru 300 mm, motorovou pílou</t>
  </si>
  <si>
    <t>1859430375</t>
  </si>
  <si>
    <t>"hruška" 3,00</t>
  </si>
  <si>
    <t>"orech" 1,00</t>
  </si>
  <si>
    <t>Súčet</t>
  </si>
  <si>
    <t>112101121.S</t>
  </si>
  <si>
    <t>Odstránenie ihličnatých stromov do priemeru 300 mm, motorovou pílou</t>
  </si>
  <si>
    <t>-281557327</t>
  </si>
  <si>
    <t>"smrek" 6,00</t>
  </si>
  <si>
    <t>"borovica" 6,00</t>
  </si>
  <si>
    <t>112201101.S</t>
  </si>
  <si>
    <t>Odstránenie pňov na vzdial. 50 m priemeru nad 100 do 300 mm</t>
  </si>
  <si>
    <t>411378087</t>
  </si>
  <si>
    <t>162401411.S</t>
  </si>
  <si>
    <t>Vodorovné premiestnenie konárov stromov nad 100 do 300 mm do 3000 m</t>
  </si>
  <si>
    <t>2067858949</t>
  </si>
  <si>
    <t>162501411.S</t>
  </si>
  <si>
    <t>Vodorovné premiestnenie kmeňov nad 100 do 300 mm do 3000 m</t>
  </si>
  <si>
    <t>275309088</t>
  </si>
  <si>
    <t>162601411.S</t>
  </si>
  <si>
    <t>Vodorovné premiestnenie pňov nad 100 do 300 mm do 3000 m</t>
  </si>
  <si>
    <t>-1615102331</t>
  </si>
  <si>
    <t>050-00 - Vegetačné úpravy okružnej križovatky</t>
  </si>
  <si>
    <t xml:space="preserve">    2 - Zakladanie</t>
  </si>
  <si>
    <t xml:space="preserve">    99 - Presun hmôt HSV</t>
  </si>
  <si>
    <t>182001131.S</t>
  </si>
  <si>
    <t>Plošná úprava terénu pri nerovnostiach terénu nad 150-200 mm v rovine alebo na svahu do 1:5</t>
  </si>
  <si>
    <t>2143088202</t>
  </si>
  <si>
    <t>"úprava územia kultivátorom" 560,00</t>
  </si>
  <si>
    <t>183101114.S</t>
  </si>
  <si>
    <t>Hĺbenie jamky v rovine alebo na svahu do 1:5, objem nad 0,05 do 0,125 m3</t>
  </si>
  <si>
    <t>1463049002</t>
  </si>
  <si>
    <t>"výsadba kríkov na rovine" 2320,00</t>
  </si>
  <si>
    <t>183102134.S</t>
  </si>
  <si>
    <t>Hĺbenie jamky na svahu nad 1:5-1:2 , objemu nad 0,05 do 0,125 m3</t>
  </si>
  <si>
    <t>1744010102</t>
  </si>
  <si>
    <t>"výsadba kríkov na svahoch" 30,00</t>
  </si>
  <si>
    <t>18340311R</t>
  </si>
  <si>
    <t>Uloženie okrasného kameňa</t>
  </si>
  <si>
    <t>1568673824</t>
  </si>
  <si>
    <t>M</t>
  </si>
  <si>
    <t>5839900035R1</t>
  </si>
  <si>
    <t xml:space="preserve">Zmes prírodného kameniva </t>
  </si>
  <si>
    <t>t</t>
  </si>
  <si>
    <t>-494560324</t>
  </si>
  <si>
    <t xml:space="preserve">"Okrasné kamenivo, okrúhliaky fr 5-10 cm, žula, 247,5 m2" 18,5 </t>
  </si>
  <si>
    <t>5839900035R2</t>
  </si>
  <si>
    <t>1245290131</t>
  </si>
  <si>
    <t>"Okrasné kamenivo, okrúhliaky fr 10-30 cm, žula, 9,5 m2" 1,7</t>
  </si>
  <si>
    <t>184004612.S</t>
  </si>
  <si>
    <t>Výsadba stromov alebo kríkov v jutovom obale priemeru nad 200-300 mm</t>
  </si>
  <si>
    <t>-1601508643</t>
  </si>
  <si>
    <t>"výsadba kríkov na rovine" 2320</t>
  </si>
  <si>
    <t>"výsadba kríkov vo svahoch" 30</t>
  </si>
  <si>
    <t>026510000600.S</t>
  </si>
  <si>
    <t xml:space="preserve">Krík listnatý </t>
  </si>
  <si>
    <t>-1530149413</t>
  </si>
  <si>
    <t>"na rovine" 2320</t>
  </si>
  <si>
    <t>"vo svahu" 30</t>
  </si>
  <si>
    <t>184801121.S</t>
  </si>
  <si>
    <t>Ošetrenie vysadených drevín solitérnych, v rovine alebo na svahu do 1:5</t>
  </si>
  <si>
    <t>840798173</t>
  </si>
  <si>
    <t>2380,00</t>
  </si>
  <si>
    <t>184921096.S</t>
  </si>
  <si>
    <t>Mulčovanie rastlín pri hrúbke mulča nad 100 do 150 mm v rovine alebo na svahu do 1:5</t>
  </si>
  <si>
    <t>-110371517</t>
  </si>
  <si>
    <t>560</t>
  </si>
  <si>
    <t>11</t>
  </si>
  <si>
    <t>184921111.S</t>
  </si>
  <si>
    <t>Položenie mulčovacej textílie v rovine alebo na svahu do 1:5</t>
  </si>
  <si>
    <t>651455233</t>
  </si>
  <si>
    <t>12</t>
  </si>
  <si>
    <t>0260266192610c</t>
  </si>
  <si>
    <t>Mulčovaciae plachty 0,5*0,5</t>
  </si>
  <si>
    <t>128</t>
  </si>
  <si>
    <t>342343842</t>
  </si>
  <si>
    <t>125</t>
  </si>
  <si>
    <t>13</t>
  </si>
  <si>
    <t>6936936590000</t>
  </si>
  <si>
    <t>Mulčovacia textília 1,6*100 m plošná hmotnosť50 g/m2, NT 50 BK16 100 Agrotex</t>
  </si>
  <si>
    <t>bal</t>
  </si>
  <si>
    <t>551197446</t>
  </si>
  <si>
    <t>0,2</t>
  </si>
  <si>
    <t>14</t>
  </si>
  <si>
    <t>185802111.S</t>
  </si>
  <si>
    <t>Hnojenie pôdy v rovine alebo na svahu do 1:5 rašelinou</t>
  </si>
  <si>
    <t>1636717740</t>
  </si>
  <si>
    <t>15</t>
  </si>
  <si>
    <t>103110000100.S</t>
  </si>
  <si>
    <t>Rašelina zahradná kompostová tr. 2, vlhká</t>
  </si>
  <si>
    <t>-1465024333</t>
  </si>
  <si>
    <t>16</t>
  </si>
  <si>
    <t>251910000100.S</t>
  </si>
  <si>
    <t>Hnojivo záhradné - pôdny kondicionér</t>
  </si>
  <si>
    <t>1175456810</t>
  </si>
  <si>
    <t>0,071</t>
  </si>
  <si>
    <t>17</t>
  </si>
  <si>
    <t>185851111.S</t>
  </si>
  <si>
    <t>Dovoz vody pre zálievku rastlín na vzdialenosť do 6000 m</t>
  </si>
  <si>
    <t>m3</t>
  </si>
  <si>
    <t>1814723062</t>
  </si>
  <si>
    <t>18</t>
  </si>
  <si>
    <t>082110000100.S</t>
  </si>
  <si>
    <t>Voda pitná pre obyvateľstvo</t>
  </si>
  <si>
    <t>1639266788</t>
  </si>
  <si>
    <t>Zakladanie</t>
  </si>
  <si>
    <t>19</t>
  </si>
  <si>
    <t>289971211.S</t>
  </si>
  <si>
    <t>Zhotovenie vrstvy z geotextílie na upravenom povrchu sklon do 1 : 5 , šírky od 0 do 3 m</t>
  </si>
  <si>
    <t>-507425786</t>
  </si>
  <si>
    <t>20</t>
  </si>
  <si>
    <t>693110002000.S</t>
  </si>
  <si>
    <t>Geotextília polypropylénová netkaná 200 g/m2</t>
  </si>
  <si>
    <t>-1634281502</t>
  </si>
  <si>
    <t>99</t>
  </si>
  <si>
    <t>Presun hmôt HSV</t>
  </si>
  <si>
    <t>21</t>
  </si>
  <si>
    <t>998231311.S</t>
  </si>
  <si>
    <t>Presun hmôt pre sadovnícke a krajinárske úpravy do 5000 m vodorovne bez zvislého presunu</t>
  </si>
  <si>
    <t>-1828224141</t>
  </si>
  <si>
    <t>101-00 - Križovatka na ceste II/507</t>
  </si>
  <si>
    <t>22 - Práce na pozemných komunikáciach a letiskách</t>
  </si>
  <si>
    <t xml:space="preserve">    2203 - Podkladné a krycie vrstvy z asfaltových zmesí</t>
  </si>
  <si>
    <t xml:space="preserve">    2225 - Doplňujúce konštrukcie</t>
  </si>
  <si>
    <t xml:space="preserve">    5 - Komunikácie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</si>
  <si>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</si>
  <si>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</si>
  <si>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</si>
  <si>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>22</t>
  </si>
  <si>
    <t>Práce na pozemných komunikáciach a letiskách</t>
  </si>
  <si>
    <t>2203</t>
  </si>
  <si>
    <t>Podkladné a krycie vrstvy z asfaltových zmesí</t>
  </si>
  <si>
    <t>22030329030130.S</t>
  </si>
  <si>
    <t>Postrek asfaltový infiltračný s posypom kamenivom z cestnej emulzie v množstve 1,00 kg/m2</t>
  </si>
  <si>
    <t>1278352914</t>
  </si>
  <si>
    <t>(105+2880+150)*1,1</t>
  </si>
  <si>
    <t>2225</t>
  </si>
  <si>
    <t>Doplňujúce konštrukcie</t>
  </si>
  <si>
    <t>92</t>
  </si>
  <si>
    <t>22250464000010.S</t>
  </si>
  <si>
    <t>Osadenie smerového stĺpika plastového s vykopaním a odhodom výkopku do 3 m</t>
  </si>
  <si>
    <t>1187601486</t>
  </si>
  <si>
    <t>93</t>
  </si>
  <si>
    <t>404490000100.S</t>
  </si>
  <si>
    <t>Cestný stĺpik CS - 1200 mm, fólia II. triedy</t>
  </si>
  <si>
    <t>1969491115</t>
  </si>
  <si>
    <t>98</t>
  </si>
  <si>
    <t>22250776015110.S</t>
  </si>
  <si>
    <t>Vodorovné dopravné značenie dvojzložkovým studeným plastom čiar hrubých súvislých, farba biela retroreflexná šírky 250 mm</t>
  </si>
  <si>
    <t>1963099081</t>
  </si>
  <si>
    <t>"601 - 0,25m" (97,4+30,6+109,1+104,3+49,5+135,1+130,2+18,1+14,3+60+20+20)*1,1</t>
  </si>
  <si>
    <t>"602 - 0,5x0,5 - 0,25m" (107,00+19,1+22+7,8+10+9,8+27)*1,1</t>
  </si>
  <si>
    <t>97</t>
  </si>
  <si>
    <t>22250776025120.S</t>
  </si>
  <si>
    <t>Vodorovné dopravné značenie dvojzložkovým studeným plastom čiar tenkých súvislých, farba biela retroreflexná šírky 120 mm</t>
  </si>
  <si>
    <t>1664845096</t>
  </si>
  <si>
    <t>"601 - 0,125 m" (40,7+54,2+109,9+65,8+343,1+68)*1,1</t>
  </si>
  <si>
    <t>"602 - 1,5x1,5 - 0,125 m" (19,6+16,3+16+7,5)*1,1</t>
  </si>
  <si>
    <t>22250776031220.S</t>
  </si>
  <si>
    <t>Vodorovné dopravné značenie dvojzložkovým studeným plastom prechodov pre chodcov, šípky, symboly a pod., žltá retroreflexná</t>
  </si>
  <si>
    <t>-2046970750</t>
  </si>
  <si>
    <t>"610" (8,4+17,72+8,5+9,66+21,3)*1,1</t>
  </si>
  <si>
    <t>"620 - 0,125 m" 0,125*322*1,1</t>
  </si>
  <si>
    <t>"630" (12*0,95+6*1,22)*1,1</t>
  </si>
  <si>
    <t>"635" 1,45*9*1,1</t>
  </si>
  <si>
    <t>"ostatné piktogramy" 10</t>
  </si>
  <si>
    <t>113107232.S</t>
  </si>
  <si>
    <t xml:space="preserve">Odstránenie krytu v ploche nad 200 m2 z betónu prostého, hr. vrstvy 150 do 300 mm,  -0,50000t</t>
  </si>
  <si>
    <t>1864343155</t>
  </si>
  <si>
    <t>"búranie betónovej vozovky" 615,00</t>
  </si>
  <si>
    <t>113107244.S</t>
  </si>
  <si>
    <t xml:space="preserve">Odstránenie krytu asfaltového, v ploche nad 200 m2,hr. nad 150 do 200 mm,  -0,45000t</t>
  </si>
  <si>
    <t>-1137676632</t>
  </si>
  <si>
    <t>"búranie asfalovej vozovky (hrúbka 150 mm)" 455,00</t>
  </si>
  <si>
    <t>113152120.S</t>
  </si>
  <si>
    <t xml:space="preserve">Frézovanie asf. podkladu alebo krytu bez prek., plochy do 500 m2, pruh š. do 0,5 m, hr. 40 mm  0,102 t</t>
  </si>
  <si>
    <t>398421551</t>
  </si>
  <si>
    <t>113152130.S</t>
  </si>
  <si>
    <t xml:space="preserve">Frézovanie asf. podkladu alebo krytu bez prek., plochy do 500 m2, pruh š. do 0,5 m, hr. 60 mm  0,153 t</t>
  </si>
  <si>
    <t>1073330593</t>
  </si>
  <si>
    <t>113152140.S</t>
  </si>
  <si>
    <t xml:space="preserve">Frézovanie asf. podkladu alebo krytu bez prek., plochy do 500 m2, pruh š. do 0,5 m, hr. 100 mm  0,250 t</t>
  </si>
  <si>
    <t>-267527887</t>
  </si>
  <si>
    <t>113307213.S</t>
  </si>
  <si>
    <t xml:space="preserve">Odstránenie podkladu v ploche nad 200 m2 z kameniva ťaženého, hr. vrstvy 200 do 300 mm,  -0,50000t</t>
  </si>
  <si>
    <t>-2081905890</t>
  </si>
  <si>
    <t>121101112.S</t>
  </si>
  <si>
    <t>Odstránenie ornice s premiestn. na hromady, so zložením na vzdialenosť do 100 m a do 1000 m3</t>
  </si>
  <si>
    <t>1177761804</t>
  </si>
  <si>
    <t>122202203.S</t>
  </si>
  <si>
    <t>Odkopávka a prekopávka nezapažená pre cesty, v hornine 3 od 1000 do 10000m3</t>
  </si>
  <si>
    <t>-689832100</t>
  </si>
  <si>
    <t>"výkop" 2670,00</t>
  </si>
  <si>
    <t>132201101.S</t>
  </si>
  <si>
    <t>Výkop ryhy do šírky 600 mm v horn.3 do 100 m3</t>
  </si>
  <si>
    <t>-1829496483</t>
  </si>
  <si>
    <t>"výkop ryhy pre drenáž hl. 0,5m" 70,00</t>
  </si>
  <si>
    <t>"výkop ryhy pre drenáž hl. 0,5m" 35,00</t>
  </si>
  <si>
    <t>162301101.S</t>
  </si>
  <si>
    <t>Vodorovné premiestnenie výkopku po spevnenej ceste z horniny tr.1-4, do 100 m3 na vzdialenosť do 500 m</t>
  </si>
  <si>
    <t>1158305076</t>
  </si>
  <si>
    <t>"dosypávka krajníc, vozovka - asfalt" 20,00</t>
  </si>
  <si>
    <t>"dosypávka krajníc, vozovka - betón" 5,00</t>
  </si>
  <si>
    <t>162501142.S</t>
  </si>
  <si>
    <t>Vodorovné premiestnenie výkopku po spevnenej ceste z horniny tr.1-4, nad 1000 do 10000 m3 na vzdialenosť do 3000 m</t>
  </si>
  <si>
    <t>1546531612</t>
  </si>
  <si>
    <t>"odhumusovanie/odstránenie mačiny (0,30 m)" 440,00</t>
  </si>
  <si>
    <t>"dosypávka krajníc, vozovka - asfalt" -20,00</t>
  </si>
  <si>
    <t>"dosypávka krajníc, vozovka - betón" -5,00</t>
  </si>
  <si>
    <t>"násyp" -25,00</t>
  </si>
  <si>
    <t>"humus na zahumusovanie" 370,00</t>
  </si>
  <si>
    <t>162501143.S</t>
  </si>
  <si>
    <t>Vodorovné premiestnenie výkopku po spevnenej ceste z horniny tr.1-4, nad 1000 do 10000 m3, príplatok k cene za každých ďalšich a začatých 1000 m</t>
  </si>
  <si>
    <t>-1827978167</t>
  </si>
  <si>
    <t>3430,00*2</t>
  </si>
  <si>
    <t>167101102.S</t>
  </si>
  <si>
    <t>Nakladanie neuľahnutého výkopku z hornín tr.1-4 nad 100 do 1000 m3</t>
  </si>
  <si>
    <t>-43210722</t>
  </si>
  <si>
    <t xml:space="preserve">"dosypávka krajníc, vozovka  betón" 5,00</t>
  </si>
  <si>
    <t>171101103.S</t>
  </si>
  <si>
    <t xml:space="preserve">Uloženie sypaniny do násypu  súdržnej horniny s mierou zhutnenia nad 96 do 100 % podľa Proctor-Standard</t>
  </si>
  <si>
    <t>-919562147</t>
  </si>
  <si>
    <t>"násyp" 25,00</t>
  </si>
  <si>
    <t>171201203.S</t>
  </si>
  <si>
    <t>Uloženie sypaniny na skládky nad 1000 do 10000 m3</t>
  </si>
  <si>
    <t>-999710723</t>
  </si>
  <si>
    <t>"odhumusovanie/odstránanenie mačiny (0,30m)" 440,00</t>
  </si>
  <si>
    <t>171209001.S</t>
  </si>
  <si>
    <t>Poplatok za skladovanie - asfalty - recyklácia</t>
  </si>
  <si>
    <t>1136819535</t>
  </si>
  <si>
    <t>"asfalt" 204,75</t>
  </si>
  <si>
    <t>"frezovanie 40 mm" 1,734</t>
  </si>
  <si>
    <t>"frezovanie 60 mm" 1,683</t>
  </si>
  <si>
    <t>"frezovanie 90 mm" 1,377</t>
  </si>
  <si>
    <t>171209002.S</t>
  </si>
  <si>
    <t>Poplatok za skladovanie - zemina a kamenivo (17 05) ostatné</t>
  </si>
  <si>
    <t>1840902762</t>
  </si>
  <si>
    <t>3060,00*1,6</t>
  </si>
  <si>
    <t>"betón" 307,50</t>
  </si>
  <si>
    <t>"ŠP" 450,00</t>
  </si>
  <si>
    <t>Medzisúčet</t>
  </si>
  <si>
    <t>174101001.S</t>
  </si>
  <si>
    <t>Zásyp sypaninou so zhutnením jám, šachiet, rýh, zárezov alebo okolo objektov do 100 m3</t>
  </si>
  <si>
    <t>-1049521120</t>
  </si>
  <si>
    <t>"zásyp vsakovacieho drenu - piesok" 7,00</t>
  </si>
  <si>
    <t>"zásyp vsakovacieho drenu - štrk" 28,00</t>
  </si>
  <si>
    <t>"zásyp drenažnej ryhy" 68,00</t>
  </si>
  <si>
    <t>583310000600.S</t>
  </si>
  <si>
    <t>Kamenivo ťažené drobné frakcia 0-4 mm</t>
  </si>
  <si>
    <t>-688496996</t>
  </si>
  <si>
    <t>7,00*1,67*1,20*1,01</t>
  </si>
  <si>
    <t>583310003800.S</t>
  </si>
  <si>
    <t>Štrkopiesok frakcia 16-32 mm</t>
  </si>
  <si>
    <t>1738511112</t>
  </si>
  <si>
    <t>28,00*1,67*1,2*1,01</t>
  </si>
  <si>
    <t>583310003200.S</t>
  </si>
  <si>
    <t>Štrkopiesok frakcia 0-32 mm</t>
  </si>
  <si>
    <t>-1667576280</t>
  </si>
  <si>
    <t>68,00*1,67*1,2*1,01</t>
  </si>
  <si>
    <t>181101102.S</t>
  </si>
  <si>
    <t>Úprava pláne v zárezoch v hornine 1-4 so zhutnením</t>
  </si>
  <si>
    <t>-1602820666</t>
  </si>
  <si>
    <t>"vozovka asfalt" 3020,00</t>
  </si>
  <si>
    <t>"vozovka - betón" 280,00</t>
  </si>
  <si>
    <t>"vozovka - dlažba (del. ostrovčeky)" 105,00</t>
  </si>
  <si>
    <t>181301103.S</t>
  </si>
  <si>
    <t>Rozprestretie ornice v rovine , plocha do 500 m2, hr.do 200 mm</t>
  </si>
  <si>
    <t>1017554050</t>
  </si>
  <si>
    <t>40,00/0,20</t>
  </si>
  <si>
    <t>24</t>
  </si>
  <si>
    <t>181301113.S</t>
  </si>
  <si>
    <t>Rozprestretie ornice v rovine, plocha nad 500 m2, hr. do 200 mm</t>
  </si>
  <si>
    <t>-148889772</t>
  </si>
  <si>
    <t>370,00/0,20</t>
  </si>
  <si>
    <t>25</t>
  </si>
  <si>
    <t>182101101.S</t>
  </si>
  <si>
    <t>Svahovanie trvalých svahov v zárezoch v hornine triedy 1-4</t>
  </si>
  <si>
    <t>-1693168479</t>
  </si>
  <si>
    <t>26</t>
  </si>
  <si>
    <t>182201101.S</t>
  </si>
  <si>
    <t>Svahovanie trvalých svahov v násype</t>
  </si>
  <si>
    <t>-1900791592</t>
  </si>
  <si>
    <t>27</t>
  </si>
  <si>
    <t>183405211.S</t>
  </si>
  <si>
    <t>Výsev trávniku hydroosevom na ornicu</t>
  </si>
  <si>
    <t>-1997166418</t>
  </si>
  <si>
    <t>28</t>
  </si>
  <si>
    <t>005720001300.S</t>
  </si>
  <si>
    <t>Trávové semeno - výber</t>
  </si>
  <si>
    <t>kg</t>
  </si>
  <si>
    <t>-1074731314</t>
  </si>
  <si>
    <t>1850,00*0,03*1,05</t>
  </si>
  <si>
    <t>29</t>
  </si>
  <si>
    <t>183405291.S</t>
  </si>
  <si>
    <t>Príplatok k cene za vykonanie mulčovania súčasne s osevom</t>
  </si>
  <si>
    <t>1825035792</t>
  </si>
  <si>
    <t>30</t>
  </si>
  <si>
    <t>103640000100.S</t>
  </si>
  <si>
    <t>Zemina pre terénne úpravy - ornica</t>
  </si>
  <si>
    <t>-35013001</t>
  </si>
  <si>
    <t>370*1,9</t>
  </si>
  <si>
    <t>31</t>
  </si>
  <si>
    <t>31311000530R</t>
  </si>
  <si>
    <t>Sieť KARI akosť BSt 500M - do vozovky</t>
  </si>
  <si>
    <t>1088983046</t>
  </si>
  <si>
    <t>"vozovka betón, na presahy 20%, KY-49: 7,9kg/m2" 0,0079*2,00*1,5*87*1,2</t>
  </si>
  <si>
    <t>32</t>
  </si>
  <si>
    <t>185803111.S</t>
  </si>
  <si>
    <t>Ošetrenie trávnika v rovine alebo na svahu do 1:5</t>
  </si>
  <si>
    <t>1672013889</t>
  </si>
  <si>
    <t>1850,00*3</t>
  </si>
  <si>
    <t>33</t>
  </si>
  <si>
    <t>1266414715</t>
  </si>
  <si>
    <t>0,005*3*1850,00</t>
  </si>
  <si>
    <t>34</t>
  </si>
  <si>
    <t>211571111.S</t>
  </si>
  <si>
    <t>Výplň odvodňovacieho rebra alebo trativodu do rýh s úpravou povrchu výplne štrkopieskom</t>
  </si>
  <si>
    <t>1765508389</t>
  </si>
  <si>
    <t>"drenáž" 290,00*0,50*0,10</t>
  </si>
  <si>
    <t>35</t>
  </si>
  <si>
    <t>211971110.S</t>
  </si>
  <si>
    <t>Zhotovenie opláštenia výplne z geotextílie, v ryhe alebo v záreze so stenami šikmými o skl. do 1:2,5</t>
  </si>
  <si>
    <t>875833814</t>
  </si>
  <si>
    <t>"drenáž" 2*3,14*0,08*290,00</t>
  </si>
  <si>
    <t>36</t>
  </si>
  <si>
    <t>693110001100</t>
  </si>
  <si>
    <t xml:space="preserve">Geotextília polypropylénová Tatratex PP 200, </t>
  </si>
  <si>
    <t>-155307700</t>
  </si>
  <si>
    <t>2*3,14*0,08*1,15*290,00</t>
  </si>
  <si>
    <t>37</t>
  </si>
  <si>
    <t>212752127.S</t>
  </si>
  <si>
    <t>Trativody z flexodrenážnych rúr DN 160</t>
  </si>
  <si>
    <t>1535713019</t>
  </si>
  <si>
    <t>38</t>
  </si>
  <si>
    <t>1951990012</t>
  </si>
  <si>
    <t>"úprava podložia" 4000,00</t>
  </si>
  <si>
    <t>"filtračno-separačná geotextíli (vsakovací drén), čistá plocha" 210,00</t>
  </si>
  <si>
    <t>"geotextília proti prerastaniu buriny 50 g/m2" 450,00</t>
  </si>
  <si>
    <t>39</t>
  </si>
  <si>
    <t>693110002100</t>
  </si>
  <si>
    <t>Separačná, filtračná a spevňovacia geotextília Geofilex</t>
  </si>
  <si>
    <t>1713809379</t>
  </si>
  <si>
    <t>4000,00*1,02</t>
  </si>
  <si>
    <t>40</t>
  </si>
  <si>
    <t xml:space="preserve">Geotextília netkaná polypropylénová Tatratex PP 200 </t>
  </si>
  <si>
    <t>652375761</t>
  </si>
  <si>
    <t>210,00</t>
  </si>
  <si>
    <t>450,00*1,02</t>
  </si>
  <si>
    <t>41</t>
  </si>
  <si>
    <t>289971412.S</t>
  </si>
  <si>
    <t>Geomreža pre stabilizáciu podkladu</t>
  </si>
  <si>
    <t>1943824607</t>
  </si>
  <si>
    <t>"vozovka - asfalt" 2650,00</t>
  </si>
  <si>
    <t>42</t>
  </si>
  <si>
    <t>693210002700</t>
  </si>
  <si>
    <t>Geomreža 40x40 KN</t>
  </si>
  <si>
    <t>1649599494</t>
  </si>
  <si>
    <t>43</t>
  </si>
  <si>
    <t>693210003440</t>
  </si>
  <si>
    <t>Geomreža GGR-STR/SKLO, 100kN/m x 100kN/m</t>
  </si>
  <si>
    <t>-213946465</t>
  </si>
  <si>
    <t>"GlasGrid 8501, výr. Saint Gobain, Chémia servis" 2650,00</t>
  </si>
  <si>
    <t>Komunikácie</t>
  </si>
  <si>
    <t>45</t>
  </si>
  <si>
    <t>564831111.S</t>
  </si>
  <si>
    <t>Podklad zo štrkodrviny s rozprestretím a zhutnením, po zhutnení hr. 100 mm</t>
  </si>
  <si>
    <t>72071824</t>
  </si>
  <si>
    <t>"úprava podložia" 1400,00</t>
  </si>
  <si>
    <t>"kamenná dlažba - podklad" 45,00</t>
  </si>
  <si>
    <t>46</t>
  </si>
  <si>
    <t>564861111.S</t>
  </si>
  <si>
    <t>Podklad zo štrkodrviny s rozprestretím a zhutnením, po zhutnení hr. 200 mm</t>
  </si>
  <si>
    <t>-896741560</t>
  </si>
  <si>
    <t>"vozovka betón" 280,00</t>
  </si>
  <si>
    <t>47</t>
  </si>
  <si>
    <t>564861115.S</t>
  </si>
  <si>
    <t>Podklad zo štrkodrviny s rozprestretím a zhutnením, po zhutnení hr. 240 mm</t>
  </si>
  <si>
    <t>440981196</t>
  </si>
  <si>
    <t>48</t>
  </si>
  <si>
    <t>564871111.S</t>
  </si>
  <si>
    <t>Podklad zo štrkodrviny s rozprestretím a zhutnením, po zhutnení hr. 300 mm</t>
  </si>
  <si>
    <t>-1005828191</t>
  </si>
  <si>
    <t xml:space="preserve">"vozovka - dlažba (del. ostrovčeky)" 105,00 </t>
  </si>
  <si>
    <t>49</t>
  </si>
  <si>
    <t>567122111.S</t>
  </si>
  <si>
    <t>Cementom stmelená zmes CBGM C16/20 hr. 100 mm</t>
  </si>
  <si>
    <t>1949432746</t>
  </si>
  <si>
    <t>"vozovka - dlažba ( del. ostrovčeky)" 105,00</t>
  </si>
  <si>
    <t>50</t>
  </si>
  <si>
    <t>567123114.S</t>
  </si>
  <si>
    <t xml:space="preserve">Cestným sojivom stmelená zmes HBBM-G1,22 C5/6 hr. 150 mm </t>
  </si>
  <si>
    <t>-1592539276</t>
  </si>
  <si>
    <t>"vozovka pod asfalt, alt. CBGM C5/6" 2880,00</t>
  </si>
  <si>
    <t>51</t>
  </si>
  <si>
    <t>567124115.S</t>
  </si>
  <si>
    <t>Podklad z podkladového betónu PB I. tr C 20/25 hr. 150 mm</t>
  </si>
  <si>
    <t>-1030340015</t>
  </si>
  <si>
    <t>52</t>
  </si>
  <si>
    <t>567133111.S</t>
  </si>
  <si>
    <t xml:space="preserve">Cestným spojivom stmelená zmes HBBM-G1,22 C 5/6,  hr. 160 mm</t>
  </si>
  <si>
    <t>-897790622</t>
  </si>
  <si>
    <t>"vozovka pod betónový kryt, alt. CBGM C5/6" 150,00</t>
  </si>
  <si>
    <t>53</t>
  </si>
  <si>
    <t>569831111.S</t>
  </si>
  <si>
    <t>Spevnenie krajníc alebo komun. pre peších s rozpr. a zhutnením, štrkodrvinou hr. 100 mm</t>
  </si>
  <si>
    <t>587160024</t>
  </si>
  <si>
    <t>"dosypávka krjníc, vozovka - betón" 5,00</t>
  </si>
  <si>
    <t>54</t>
  </si>
  <si>
    <t>569903311.S</t>
  </si>
  <si>
    <t>Zhotovenie zemných krajníc z hornín akejkoľvek triedy so zhutnením</t>
  </si>
  <si>
    <t>-135607922</t>
  </si>
  <si>
    <t>"dosypávka krajníc, vozovka - asfalt-zemina" 20,00</t>
  </si>
  <si>
    <t>"dosypávka krajníc, vozovka - betón - zemina" 5,00</t>
  </si>
  <si>
    <t>55</t>
  </si>
  <si>
    <t>572751212.S</t>
  </si>
  <si>
    <t>Vyspravenie výtlkov asfaltovým betónom AC hr. nad 40 do 60 mm pri vyspravovanej ploche do 10% na 1 km</t>
  </si>
  <si>
    <t>-426116698</t>
  </si>
  <si>
    <t>"pred a po výstavbe na zaklade pasportu" 550</t>
  </si>
  <si>
    <t>56</t>
  </si>
  <si>
    <t>573231107.S</t>
  </si>
  <si>
    <t>Postrek asfaltový spojovací bez posypu kamenivom z cestnej emulzie v množstve 0,50 kg/m2</t>
  </si>
  <si>
    <t>485990509</t>
  </si>
  <si>
    <t>57</t>
  </si>
  <si>
    <t>576131411.S</t>
  </si>
  <si>
    <t xml:space="preserve">ASFALTOVÝ KOBEREC MASTIXOVÝ STREDNOZR. SMA, PMB 45/80-75     40 mm</t>
  </si>
  <si>
    <t>-1286091245</t>
  </si>
  <si>
    <t>"vozovka asfalt" 2660,00</t>
  </si>
  <si>
    <t>58</t>
  </si>
  <si>
    <t>577154311.S</t>
  </si>
  <si>
    <t xml:space="preserve">ASFALTOVÝ BETÓN PRE LOŽNÚ VRSTU AC 16-L, I, PMB 45/80-70    60 mm</t>
  </si>
  <si>
    <t>-1898664195</t>
  </si>
  <si>
    <t>"vozovka asfalt" 2650,00</t>
  </si>
  <si>
    <t>59</t>
  </si>
  <si>
    <t>577184411.S</t>
  </si>
  <si>
    <t>Asfaltový betón vrstva ložná AC 22 L v pruhu š. do 3 m z nemodifik. asfaltu tr. I, po zhutnení hr. 90 mm</t>
  </si>
  <si>
    <t>-464345464</t>
  </si>
  <si>
    <t>"vozovka asfalt" 2645,00</t>
  </si>
  <si>
    <t>60</t>
  </si>
  <si>
    <t>581140212.S</t>
  </si>
  <si>
    <t>Cementobetón CB II, betón-C 30/37 XF4 (Sk)-CI 0,4-Dmax 32, vystužený 220 mm</t>
  </si>
  <si>
    <t>-1318204023</t>
  </si>
  <si>
    <t>"vozovka betón" 150,00</t>
  </si>
  <si>
    <t>61</t>
  </si>
  <si>
    <t>591111111.S</t>
  </si>
  <si>
    <t xml:space="preserve">Kladenie dlažby z kociek veľkých </t>
  </si>
  <si>
    <t>-1799596794</t>
  </si>
  <si>
    <t>45,00+144</t>
  </si>
  <si>
    <t>62</t>
  </si>
  <si>
    <t>583810001200.S</t>
  </si>
  <si>
    <t>Dlažobná kocka - žula, rozmer 200x200x100</t>
  </si>
  <si>
    <t>-471884598</t>
  </si>
  <si>
    <t>45*1,01</t>
  </si>
  <si>
    <t>63</t>
  </si>
  <si>
    <t>592460009600</t>
  </si>
  <si>
    <t>KLASIKO sivá hrúbky 6 cm</t>
  </si>
  <si>
    <t>-933637959</t>
  </si>
  <si>
    <t>144*1,02</t>
  </si>
  <si>
    <t>Úpravy povrchov, podlahy, osadenie</t>
  </si>
  <si>
    <t>64</t>
  </si>
  <si>
    <t>631362441.S</t>
  </si>
  <si>
    <t>Kari siete "KY49 100x100 R8", rozmer 2x3 m</t>
  </si>
  <si>
    <t>-707339126</t>
  </si>
  <si>
    <t>"vozovka betón, na presahy 20%" 2,00*1,5*87*1,2</t>
  </si>
  <si>
    <t>Rúrové vedenie</t>
  </si>
  <si>
    <t>65</t>
  </si>
  <si>
    <t>895941111.S</t>
  </si>
  <si>
    <t>Zriadenie kanalizačného vpustu uličného z betónových dielcov typ UV-50, UVB-50</t>
  </si>
  <si>
    <t>-836728430</t>
  </si>
  <si>
    <t>66</t>
  </si>
  <si>
    <t>592230002300.S</t>
  </si>
  <si>
    <t>Uličný vpust betónový TBV 5-66, prstenec</t>
  </si>
  <si>
    <t>570312363</t>
  </si>
  <si>
    <t>8,00*1,01</t>
  </si>
  <si>
    <t>67</t>
  </si>
  <si>
    <t>592230001500.S</t>
  </si>
  <si>
    <t>Uličný vpust betónový TBV 6-50, dno</t>
  </si>
  <si>
    <t>-1093015952</t>
  </si>
  <si>
    <t>68</t>
  </si>
  <si>
    <t>592230001600.S</t>
  </si>
  <si>
    <t>Uličný vpust betónový TBV 9-50, prietoková skruž</t>
  </si>
  <si>
    <t>1567232878</t>
  </si>
  <si>
    <t>69</t>
  </si>
  <si>
    <t>592230001700.S</t>
  </si>
  <si>
    <t>Uličný vpust betónový TBV 10-50, skruž</t>
  </si>
  <si>
    <t>594274029</t>
  </si>
  <si>
    <t>70</t>
  </si>
  <si>
    <t>899204111.S</t>
  </si>
  <si>
    <t>Osadenie liatinovej mreže vrátane rámu a koša na bahno hmotnosti jednotlivo nad 150 kg</t>
  </si>
  <si>
    <t>-1627527857</t>
  </si>
  <si>
    <t>71</t>
  </si>
  <si>
    <t>552410003500.S</t>
  </si>
  <si>
    <t>Mreža kanálová vtoková pre vozovku 500x500</t>
  </si>
  <si>
    <t>-1250031142</t>
  </si>
  <si>
    <t>Ostatné konštrukcie a práce-búranie</t>
  </si>
  <si>
    <t>72</t>
  </si>
  <si>
    <t>914001111.S</t>
  </si>
  <si>
    <t>Osadenie a montáž cestnej zvislej dopravnej značky na stĺpik, stĺp, konzolu alebo objekt</t>
  </si>
  <si>
    <t>-1652020568</t>
  </si>
  <si>
    <t>73</t>
  </si>
  <si>
    <t>404490008400.S</t>
  </si>
  <si>
    <t xml:space="preserve">Stĺpky k dopravným značkám ) </t>
  </si>
  <si>
    <t>1143895727</t>
  </si>
  <si>
    <t>74</t>
  </si>
  <si>
    <t>404410000300.S</t>
  </si>
  <si>
    <t>Dopravné značky štandarné )</t>
  </si>
  <si>
    <t>2029833321</t>
  </si>
  <si>
    <t>75</t>
  </si>
  <si>
    <t>914002812.S</t>
  </si>
  <si>
    <t>Montáž dopravnej značky rozmeru 3500/1500, 2000/3000, 2500/2000, 2500/1500, 2000/1500, 3000/1750 mm</t>
  </si>
  <si>
    <t>-776410131</t>
  </si>
  <si>
    <t>76</t>
  </si>
  <si>
    <t>404410176198</t>
  </si>
  <si>
    <t>Dopravné značky tabule 2000x3000 mm</t>
  </si>
  <si>
    <t>-1682334632</t>
  </si>
  <si>
    <t>77</t>
  </si>
  <si>
    <t>915721512.S</t>
  </si>
  <si>
    <t>Vodorovné dopravné značenie pre nevidiacich</t>
  </si>
  <si>
    <t>1287318661</t>
  </si>
  <si>
    <t>"červená farba - varovné a vodiace prvky pre nevidiacich z tekutého plastu za studena, vrtatane projektu DVP" 220</t>
  </si>
  <si>
    <t>78</t>
  </si>
  <si>
    <t>915920002.S</t>
  </si>
  <si>
    <t>Osadenie retroreflexného hliníkového dopravného gombíka rozmeru 100x100x19,8 mm</t>
  </si>
  <si>
    <t>-1044496030</t>
  </si>
  <si>
    <t>79</t>
  </si>
  <si>
    <t>404490008200.S</t>
  </si>
  <si>
    <t>Retroreflexný dopravný gombík (do vozovky, obrubníka) - bez montáže, obojstr. 100x100x19,8 mm, hliníkový</t>
  </si>
  <si>
    <t>-1976837762</t>
  </si>
  <si>
    <t>80</t>
  </si>
  <si>
    <t>917762111.S</t>
  </si>
  <si>
    <t>Osadenie chodník. obrubníka betónového ležatého do lôžka z betónu prosteho tr. C 12/15 do lôžka</t>
  </si>
  <si>
    <t>-1253404867</t>
  </si>
  <si>
    <t>"skosený 120x40" 295,00</t>
  </si>
  <si>
    <t>"bez skosenia zapustnený" 255,00</t>
  </si>
  <si>
    <t>81</t>
  </si>
  <si>
    <t>592170003800.S</t>
  </si>
  <si>
    <t>Obrubník betónový cestný so skosením ABO 1-15 100x15x26</t>
  </si>
  <si>
    <t>-964522496</t>
  </si>
  <si>
    <t>295,00*1,01</t>
  </si>
  <si>
    <t>82</t>
  </si>
  <si>
    <t>592170000900.S</t>
  </si>
  <si>
    <t>Obrubník betónový bez skosenia ABO 1-15 100x15x26</t>
  </si>
  <si>
    <t>-347447399</t>
  </si>
  <si>
    <t>255,00*1,01</t>
  </si>
  <si>
    <t>83</t>
  </si>
  <si>
    <t>919722111.S</t>
  </si>
  <si>
    <t>Dilatačné škáry rezané v cementobet. kryte priečne rezanie škár šírky 2 až 5 mm</t>
  </si>
  <si>
    <t>-1632036774</t>
  </si>
  <si>
    <t>"vozovka - betón" 12,00*5</t>
  </si>
  <si>
    <t>84</t>
  </si>
  <si>
    <t>919722212.S</t>
  </si>
  <si>
    <t>Dilatačné škáry rezané v cementobet. kryte priečne zaliatie škár za tepla, šírky nad 3 do 9 mm</t>
  </si>
  <si>
    <t>-1081611921</t>
  </si>
  <si>
    <t>85</t>
  </si>
  <si>
    <t>111620000200</t>
  </si>
  <si>
    <t>Asfalt polofúkaný P 65 v sudoch do 250 kg</t>
  </si>
  <si>
    <t>1851728932</t>
  </si>
  <si>
    <t>60,00*0,005*0,009*2,2*1,05</t>
  </si>
  <si>
    <t>86</t>
  </si>
  <si>
    <t>979082213.S</t>
  </si>
  <si>
    <t>Vodorovná doprava sutiny so zložením a hrubým urovnaním na vzdialenosť do 1 km</t>
  </si>
  <si>
    <t>-1521187158</t>
  </si>
  <si>
    <t>87</t>
  </si>
  <si>
    <t>979082219.S</t>
  </si>
  <si>
    <t>Príplatok k cene za každý ďalší aj začatý 1 km nad 1 km pre vodorovnú dopravu sutiny</t>
  </si>
  <si>
    <t>-663801341</t>
  </si>
  <si>
    <t>967,044*14</t>
  </si>
  <si>
    <t>88</t>
  </si>
  <si>
    <t>979087212.S</t>
  </si>
  <si>
    <t>Nakladanie na dopravné prostriedky pre vodorovnú dopravu sutiny</t>
  </si>
  <si>
    <t>1800005975</t>
  </si>
  <si>
    <t>89</t>
  </si>
  <si>
    <t>589580073300.S</t>
  </si>
  <si>
    <t>Tŕň do škár komunikácií DN 25/500</t>
  </si>
  <si>
    <t>-65065095</t>
  </si>
  <si>
    <t>"poplastovabný kĺzny" 117</t>
  </si>
  <si>
    <t>90</t>
  </si>
  <si>
    <t>998225111.S</t>
  </si>
  <si>
    <t>Presun hmôt pre pozemnú komunikáciu a letisko s krytom asfaltovým akejkoľvek dĺžky objektu</t>
  </si>
  <si>
    <t>-1856290790</t>
  </si>
  <si>
    <t>102-00 - Úprava Streženickej cesty v okružnej križovatke</t>
  </si>
  <si>
    <t>-1276717080</t>
  </si>
  <si>
    <t>740*1,1</t>
  </si>
  <si>
    <t>113107112.S</t>
  </si>
  <si>
    <t xml:space="preserve">Odstránenie krytu v ploche do 200 m2 z kameniva ťaženého, hr.100 do 200 mm,  -0,24000t</t>
  </si>
  <si>
    <t>-1248622122</t>
  </si>
  <si>
    <t>"búranie štrkovanej vozovky (hrúbka 200 mm)" 140,00</t>
  </si>
  <si>
    <t>113107131.S</t>
  </si>
  <si>
    <t xml:space="preserve">Odstránenie krytu v ploche do 200 m2 z betónu prostého, hr. vrstvy do 150 mm,  -0,22500t</t>
  </si>
  <si>
    <t>1584953936</t>
  </si>
  <si>
    <t>"búranie betónvej vozovky (hrúbka 150 mm)" 105,00</t>
  </si>
  <si>
    <t>113107142.S</t>
  </si>
  <si>
    <t xml:space="preserve">Odstránenie krytu asfaltového v ploche do 200 m2, hr. nad 50 do 100 mm,  -0,18100t</t>
  </si>
  <si>
    <t>110857437</t>
  </si>
  <si>
    <t>"búranie asfaltovej vozovky (hrúbka 100 mm)" 70,00</t>
  </si>
  <si>
    <t>910107150</t>
  </si>
  <si>
    <t>-1151468916</t>
  </si>
  <si>
    <t xml:space="preserve">Frézovanie asf. podkladu alebo krytu bez prek., plochy do 500 m2, pruh š. do 0,5 m, hr. 90 mm  0,22954 t</t>
  </si>
  <si>
    <t>1863893967</t>
  </si>
  <si>
    <t>113152430.S</t>
  </si>
  <si>
    <t xml:space="preserve">Frézovanie asf. podkladu alebo krytu bez prek., plochy cez 500 do 1000 m2, pruh š. cez 1 m do 2 m, hr. 50 mm  0,127 t</t>
  </si>
  <si>
    <t>-237915199</t>
  </si>
  <si>
    <t>Plocha opavy cesty je odhadovaná. Realizácia opravy vozovky bude na základe</t>
  </si>
  <si>
    <t xml:space="preserve">skutočnej (preukázanej) potreby. Pred a po realizácií stavby je potrebné </t>
  </si>
  <si>
    <t>zdokumentovať stav vozovky na Streženieckej ceste. (550,00 m2)</t>
  </si>
  <si>
    <t>"vozovka - asfalt, úprava Streťnickej cesty v prípade poškodenia počas výstavby" 550,00</t>
  </si>
  <si>
    <t>121101111.S</t>
  </si>
  <si>
    <t>Odstránenie ornice s vodor. premiestn. na hromady, so zložením na vzdialenosť do 100 m a do 100m3</t>
  </si>
  <si>
    <t>39212429</t>
  </si>
  <si>
    <t>"odhumusovanie/odstránenie mačiny (0,30 m)" 100,00</t>
  </si>
  <si>
    <t>-1666226788</t>
  </si>
  <si>
    <t>"výkop" 740,00</t>
  </si>
  <si>
    <t>-1356749993</t>
  </si>
  <si>
    <t>"výkop ryhy pre drenáž hl. 0,5 m" 5,00</t>
  </si>
  <si>
    <t>"výkop ryhy pre vsakovací drén" 55,00</t>
  </si>
  <si>
    <t>-1141650428</t>
  </si>
  <si>
    <t>"humus z obj.111" 10,00</t>
  </si>
  <si>
    <t>"dosýpavka krajníc, vozovka - asfalt" 33,00</t>
  </si>
  <si>
    <t>"dosýpavka krajníc, vozovka - betón" 2,00</t>
  </si>
  <si>
    <t>"dosýpavka krajníc, vozovka - dlažba" 1,00</t>
  </si>
  <si>
    <t>162501112.S</t>
  </si>
  <si>
    <t>Vodorovné premiestnenie výkopku po nespevnenej ceste z horniny tr.1-4, do 100 m3 na vzdialenosť do 3000 m</t>
  </si>
  <si>
    <t>1481973623</t>
  </si>
  <si>
    <t>"odhumusovanie/ odstránenie mačiny (0,30 m)" 100,00</t>
  </si>
  <si>
    <t>"násyp" -80,00</t>
  </si>
  <si>
    <t>"chýbajúci humus" 40,00-10,00</t>
  </si>
  <si>
    <t>"dosýpavka krajníc, vozovka - asfalt" -33,00</t>
  </si>
  <si>
    <t>"dosýpavka krajníc, vozovka - betón" -2,00</t>
  </si>
  <si>
    <t>"dosýpavka krajníc, vozovka - dlažba" -1,00</t>
  </si>
  <si>
    <t>162501113.S</t>
  </si>
  <si>
    <t>Vodorovné premiestnenie výkopku po nespevnenej ceste z horniny tr.1-4, do 100 m3, príplatok k cene za každých ďalšich a začatých 1000 m</t>
  </si>
  <si>
    <t>-843974984</t>
  </si>
  <si>
    <t>754,00*2</t>
  </si>
  <si>
    <t>167101101.S</t>
  </si>
  <si>
    <t>Nakladanie neuľahnutého výkopku z hornín tr.1-4 do 100 m3</t>
  </si>
  <si>
    <t>-1787707799</t>
  </si>
  <si>
    <t>"humus na zahumusovanie " 40,00</t>
  </si>
  <si>
    <t>-1347801420</t>
  </si>
  <si>
    <t>"násyp" 80,00</t>
  </si>
  <si>
    <t>171201202.S</t>
  </si>
  <si>
    <t>Uloženie sypaniny na skládky nad 100 do 1000 m3</t>
  </si>
  <si>
    <t>-1237625934</t>
  </si>
  <si>
    <t>"odhumusovanie/odstránenie mačiny (030 m)" 100,00</t>
  </si>
  <si>
    <t>2136670033</t>
  </si>
  <si>
    <t>Plocha opravy cesty je odhadovaná. realizácia opravy vozovky bude na základe</t>
  </si>
  <si>
    <t>skutočnej (preukázanej) potreby. Pred a po realizácií stavby je potrebné</t>
  </si>
  <si>
    <t>zdokumentovať stav vozovky na Streženickej ceste. (69,85 t).</t>
  </si>
  <si>
    <t>"asfalt. vozovka" 12,67</t>
  </si>
  <si>
    <t>"frezovanie 40 mm" 1,121</t>
  </si>
  <si>
    <t>"frezovanie 60 mm" 1,071</t>
  </si>
  <si>
    <t>"frezovanie 90 mm" 1,033</t>
  </si>
  <si>
    <t>"vozovka - asfalt, úprava Streženuckej cesty v prípade poškodenia počas výstavby" 0,127*550</t>
  </si>
  <si>
    <t xml:space="preserve">počas výstavby" </t>
  </si>
  <si>
    <t>-1204136826</t>
  </si>
  <si>
    <t>"zemina" (754,00-30,00)*1,6</t>
  </si>
  <si>
    <t>"kamenivo" 33,60</t>
  </si>
  <si>
    <t>"betón" 23,625</t>
  </si>
  <si>
    <t>-820256311</t>
  </si>
  <si>
    <t>"zásyp vsakovacieho drenu - piesok" 12,00</t>
  </si>
  <si>
    <t>"zásyp vsakovacieho drenu - štrk" 45,00</t>
  </si>
  <si>
    <t>"zásyp drenážnej ryhy" 5,00</t>
  </si>
  <si>
    <t>1504561912</t>
  </si>
  <si>
    <t>12,00*1,67*1,20*1,01</t>
  </si>
  <si>
    <t>-1460921154</t>
  </si>
  <si>
    <t>45,00*1,67*1,2*1,01</t>
  </si>
  <si>
    <t>-587168691</t>
  </si>
  <si>
    <t>5,00*1,67*1,2*1,01</t>
  </si>
  <si>
    <t>1227141142</t>
  </si>
  <si>
    <t>"vozovka - asfalt" 810,00</t>
  </si>
  <si>
    <t>"vozovka - betón" 65,00</t>
  </si>
  <si>
    <t>"vozovka - dlažba (del. ostrovčeky)" 6,00</t>
  </si>
  <si>
    <t>"vozovka - dlažba (sp. plocha pre ôdržbu ORL)" 31,00</t>
  </si>
  <si>
    <t>Rozprestretie ornice v rovine alebo na svahu do skolu 1:5, plocha do 500 m2, hr.do 200 mm</t>
  </si>
  <si>
    <t>1121665050</t>
  </si>
  <si>
    <t>-1182375874</t>
  </si>
  <si>
    <t>270464437</t>
  </si>
  <si>
    <t>805903964</t>
  </si>
  <si>
    <t>Trávové semono - výber</t>
  </si>
  <si>
    <t>-1884143350</t>
  </si>
  <si>
    <t>200,00*0,03*1,05</t>
  </si>
  <si>
    <t>315906620</t>
  </si>
  <si>
    <t>-1410337736</t>
  </si>
  <si>
    <t>200,00*3</t>
  </si>
  <si>
    <t>-1159827172</t>
  </si>
  <si>
    <t>0,005*3*200,00</t>
  </si>
  <si>
    <t>1148908282</t>
  </si>
  <si>
    <t>"40-10m3 z objektu 111" 30*1,9</t>
  </si>
  <si>
    <t>-2066333759</t>
  </si>
  <si>
    <t>144*0,0079*1,2</t>
  </si>
  <si>
    <t>1134569736</t>
  </si>
  <si>
    <t>" úprava podložia" 235,00</t>
  </si>
  <si>
    <t>"filtračno-separačná geotextília(vsakovací drén) čistá plocha" 370,00</t>
  </si>
  <si>
    <t>693110004500</t>
  </si>
  <si>
    <t>Separačná, filtračná a spevňovacia geotextília Geofilex 300</t>
  </si>
  <si>
    <t>-1820033685</t>
  </si>
  <si>
    <t>235,00*1,02</t>
  </si>
  <si>
    <t>-1481334146</t>
  </si>
  <si>
    <t>Geotextília netkaná polypropylénová Tatratex PP 200</t>
  </si>
  <si>
    <t>382627595</t>
  </si>
  <si>
    <t>370,00</t>
  </si>
  <si>
    <t>693210000600.S</t>
  </si>
  <si>
    <t>-1927588802</t>
  </si>
  <si>
    <t>"úprava podložia" 235,00</t>
  </si>
  <si>
    <t>"vozovka - asfalt" 650,00</t>
  </si>
  <si>
    <t>693210001100.S</t>
  </si>
  <si>
    <t>GEOMREŽA, 40x40 KN</t>
  </si>
  <si>
    <t>741467210</t>
  </si>
  <si>
    <t>693210003400.S</t>
  </si>
  <si>
    <t>GEOMREŽA GGR-STR/SKLO, 100 kN/m x 100 kN/m</t>
  </si>
  <si>
    <t>-92154989</t>
  </si>
  <si>
    <t>"GlasGrid 8501, výr. Saint Gobain, Chémie Servis" 650,00</t>
  </si>
  <si>
    <t>-781487633</t>
  </si>
  <si>
    <t>"úprava podložia" 780,00</t>
  </si>
  <si>
    <t>1678611621</t>
  </si>
  <si>
    <t>"vozovka betón" 65,00</t>
  </si>
  <si>
    <t>-1239863724</t>
  </si>
  <si>
    <t>"vozovka asfalt" 810,00</t>
  </si>
  <si>
    <t>44</t>
  </si>
  <si>
    <t>Podklad zo štrkodrviny s rozprestretím a zhutnením, po zhutnení hr. 250 mm</t>
  </si>
  <si>
    <t>-94840996</t>
  </si>
  <si>
    <t>"vozovka - dlažba (sp. plocha pre údržbu ORL)" 31,00</t>
  </si>
  <si>
    <t>9354177</t>
  </si>
  <si>
    <t xml:space="preserve">"vozovka - dlažba (del. ostrovčeky)" 6,00 </t>
  </si>
  <si>
    <t>567114211.S</t>
  </si>
  <si>
    <t>Betónová zmes C16/20 hr. 100 mm</t>
  </si>
  <si>
    <t>-1251026656</t>
  </si>
  <si>
    <t xml:space="preserve">CESTNÝM SPOJIVOM STMELENÁ ZMES HBBM-G1,22  C 5/6,  hr. 150 mm</t>
  </si>
  <si>
    <t>-1166925944</t>
  </si>
  <si>
    <t>"vozovka pod asfalt, alt. CBGM C5/6" 740,00</t>
  </si>
  <si>
    <t>-639855480</t>
  </si>
  <si>
    <t xml:space="preserve">"vozovka pod betónoy kryt, alt. CBGM C5/6" 40,00 </t>
  </si>
  <si>
    <t>567133113.S</t>
  </si>
  <si>
    <t xml:space="preserve">Cementom stmelená zmes CBGM C 5/6,  hr. 180 mm</t>
  </si>
  <si>
    <t>1465029440</t>
  </si>
  <si>
    <t>"vozovka - dlažba (sp. splocha pre údržbu ORL)" 22,00</t>
  </si>
  <si>
    <t>945669037</t>
  </si>
  <si>
    <t>"dosypávka krajníc, vozovka - asflat" 33,00</t>
  </si>
  <si>
    <t>"dosypávka krajníc, vozovka - betón" 2,00</t>
  </si>
  <si>
    <t>"dosypávka krajníc, vozovka - dlažba" 1,00</t>
  </si>
  <si>
    <t>573211108.S</t>
  </si>
  <si>
    <t xml:space="preserve">SPOJOVACÍ POSTREK Z MODIFIKOVANEJ ASFALTOVEJ EMULZIE    PS, CBP,  0,50 kg/m2</t>
  </si>
  <si>
    <t>1836815519</t>
  </si>
  <si>
    <t>Plocha opravy cesty je odhadovaná. Realizácia opravy vozovky bude na základe</t>
  </si>
  <si>
    <t>zdokumentovať stav vozovky na Streženickej ceste. (550,00 m2)</t>
  </si>
  <si>
    <t>"vozovka asfalt" 1305,00</t>
  </si>
  <si>
    <t>"vozovka - asfalt, úprava Streženickej cesty v prípade poškodanie počas výstavby" 550,00</t>
  </si>
  <si>
    <t xml:space="preserve">ASFALTOVÝ KOBEREC MASTIXOVÝ STREDNOZRN. SMA, PMB 45/80-75     40 mm</t>
  </si>
  <si>
    <t>-2122825663</t>
  </si>
  <si>
    <t>"vozovka asfalt" 655,00</t>
  </si>
  <si>
    <t>577144311.S</t>
  </si>
  <si>
    <t>ASFALTOVÝ BETÓN PRE OBRUSNÚ VRSTVU AC 16-O, I, PMB 45/80-75, HR. 50 mm</t>
  </si>
  <si>
    <t>314926296</t>
  </si>
  <si>
    <t>skutočnej (preukázanej) potreby. Pred a po realizácií stavby je potrebné zdokumnetovať</t>
  </si>
  <si>
    <t>stav vozovky na Streženickej ceste. (550,00 m2)</t>
  </si>
  <si>
    <t>"vozovka - asfalt, úprava Streženickej cesty v prípade poškodenia počas výstavby" 550,00</t>
  </si>
  <si>
    <t xml:space="preserve">ASFALTOVÝ BETÓN PRE LOŽNÚ VRSTVU AC 16-L, I, PMB 45/80-75,    60 mm</t>
  </si>
  <si>
    <t>-987833942</t>
  </si>
  <si>
    <t>"vozovka asfalt" 650,00</t>
  </si>
  <si>
    <t>296223084</t>
  </si>
  <si>
    <t>"vozovka asfalt" 645,00</t>
  </si>
  <si>
    <t>Cementobetón CB II, betón -C 30/37 XF4 (Sk)-CI 0,4-Dmax 32, vystužený 220 mm</t>
  </si>
  <si>
    <t>-595081597</t>
  </si>
  <si>
    <t>"vozovka - betón"40,00</t>
  </si>
  <si>
    <t>592460007700.S</t>
  </si>
  <si>
    <t>Kladanie zámkovej dlažby hr. 6 cm pre peších nad 20 m2</t>
  </si>
  <si>
    <t>-781153737</t>
  </si>
  <si>
    <t>591111111.s</t>
  </si>
  <si>
    <t>727645358</t>
  </si>
  <si>
    <t>6,00*1,01</t>
  </si>
  <si>
    <t>591111111.s1</t>
  </si>
  <si>
    <t>KLASIKO sivá hrúbky 8 cm</t>
  </si>
  <si>
    <t>-769769195</t>
  </si>
  <si>
    <t>22,00*1,01</t>
  </si>
  <si>
    <t>596911221.S</t>
  </si>
  <si>
    <t>Kladenie zámkovej dlažby hr.6 cm pre peších nad 20 m2</t>
  </si>
  <si>
    <t>-1343985199</t>
  </si>
  <si>
    <t>"vozovka - dlažba (sp. plocha pre údržbu ORL" 22,00</t>
  </si>
  <si>
    <t xml:space="preserve">Kari siete "KY 49 100x100 Ř8", rozmer 2x3 m </t>
  </si>
  <si>
    <t>1186908465</t>
  </si>
  <si>
    <t xml:space="preserve">"vozovka - betón" 2,00*3,00*24 </t>
  </si>
  <si>
    <t>2049835163</t>
  </si>
  <si>
    <t>"klasické" 12,00</t>
  </si>
  <si>
    <t>"menšie" 2,00</t>
  </si>
  <si>
    <t>404490008500.S</t>
  </si>
  <si>
    <t>Stĺpky k dopravným značkám )</t>
  </si>
  <si>
    <t>-2119762411</t>
  </si>
  <si>
    <t>Osadenie chodník. obrubníka betónového s oporou z betónu prostého tr. C 12/15 do lôžka</t>
  </si>
  <si>
    <t>1692708408</t>
  </si>
  <si>
    <t>"skosený 120x40" 85,00</t>
  </si>
  <si>
    <t>"bez skosenia zapustený " 100,00</t>
  </si>
  <si>
    <t>Dopravné značky štandardné )</t>
  </si>
  <si>
    <t>-271643337</t>
  </si>
  <si>
    <t>404410000100.S</t>
  </si>
  <si>
    <t>Dopravné značky štandarné menšie )</t>
  </si>
  <si>
    <t>-260291913</t>
  </si>
  <si>
    <t>115106089</t>
  </si>
  <si>
    <t>404490008200</t>
  </si>
  <si>
    <t>Retroreflexný dopravný gombík (do vozovky, obrubníka) - bez montáže, obojstr., 100x100x19,8 mm, hlinikový</t>
  </si>
  <si>
    <t>221140898</t>
  </si>
  <si>
    <t>919720122.S</t>
  </si>
  <si>
    <t>Geomreža pre vystuženie asfaltových vrstiev komunikácií zo sklenných vlákien, pozdĺžna pevnosť v ťahu nad 50 do 100 kN/m</t>
  </si>
  <si>
    <t>-1645403402</t>
  </si>
  <si>
    <t>693210003510.S</t>
  </si>
  <si>
    <t>Geomreža sklovláknitá s bitumenom, pevnosť v ťahu pozdĺžne/priečne 100/100 kN/m, šxl 2,2x100 m, tkaná povrstvená</t>
  </si>
  <si>
    <t>493495725</t>
  </si>
  <si>
    <t>740*1,2 'Prepočítané koeficientom množstva</t>
  </si>
  <si>
    <t>943308565</t>
  </si>
  <si>
    <t>"vozovka - betón" 4,00*5</t>
  </si>
  <si>
    <t>-213226995</t>
  </si>
  <si>
    <t>-341428948</t>
  </si>
  <si>
    <t>20,00*0,005*0,009*2,2*1,05</t>
  </si>
  <si>
    <t>Obrubník cestný so skosením ABO 1-15 100x15x26</t>
  </si>
  <si>
    <t>890894397</t>
  </si>
  <si>
    <t>Obrubník cestný bez skosenia ABO 1-15 100x15x26</t>
  </si>
  <si>
    <t>-1772686279</t>
  </si>
  <si>
    <t>105</t>
  </si>
  <si>
    <t>998586046</t>
  </si>
  <si>
    <t xml:space="preserve">Plocha opravy cesty je odhadovaná. Realizácia opravy vozovky bude na základe skutočnej (preukázanej) potreby. Pred a po realizácií stavby je potrebné </t>
  </si>
  <si>
    <t>zdokumentovať stav vozovky na Streženickej ceste. (69,85 t)</t>
  </si>
  <si>
    <t>142,971</t>
  </si>
  <si>
    <t>-1261927728</t>
  </si>
  <si>
    <t>142,971*14</t>
  </si>
  <si>
    <t>1663108086</t>
  </si>
  <si>
    <t>798095148</t>
  </si>
  <si>
    <t>"poplastovabný kĺzny" 32</t>
  </si>
  <si>
    <t>-1837620023</t>
  </si>
  <si>
    <t>103-00 - Úprava MK na Svätoplukovej ulici</t>
  </si>
  <si>
    <t xml:space="preserve">    4 - Vodorovné konštrukcie</t>
  </si>
  <si>
    <t>-354857094</t>
  </si>
  <si>
    <t>650*1,1</t>
  </si>
  <si>
    <t>113106611.S</t>
  </si>
  <si>
    <t xml:space="preserve">Rozoberanie zámkovej dlažby všetkých druhov v ploche do 20 m2,  -0,2600 t</t>
  </si>
  <si>
    <t>1313273638</t>
  </si>
  <si>
    <t xml:space="preserve">"búranie dlaždenej vozovky  (hrúbka 80 mm)" 8,00</t>
  </si>
  <si>
    <t>832369044</t>
  </si>
  <si>
    <t>"búranie štrkovej vozovky (hrúbka 200 mm)" 125,00</t>
  </si>
  <si>
    <t>1807964722</t>
  </si>
  <si>
    <t>"búranie betónovej vozovky (hrúbka 150 mm)" 95,00</t>
  </si>
  <si>
    <t>-908746673</t>
  </si>
  <si>
    <t>"búranie asfaltovej vozovky (hrúbka 100 mm)" 40,00</t>
  </si>
  <si>
    <t>-717661993</t>
  </si>
  <si>
    <t>852219086</t>
  </si>
  <si>
    <t xml:space="preserve">Frézovanie asf. podkladu alebo krytu bez prek., plochy do 500 m2, pruh š. do 0,5 m, hr. 90 mm  0,2295 t</t>
  </si>
  <si>
    <t>-947758701</t>
  </si>
  <si>
    <t>-1169639088</t>
  </si>
  <si>
    <t>"odhumusovanie/odstránenie mačiny (0,30 m)" 60,00</t>
  </si>
  <si>
    <t>122202202.S</t>
  </si>
  <si>
    <t>Odkopávka a prekopávka nezapažená pre cesty, v hornine 3 nad 100 do 1000 m3</t>
  </si>
  <si>
    <t>273807781</t>
  </si>
  <si>
    <t>"výkop"250,00</t>
  </si>
  <si>
    <t>-713719433</t>
  </si>
  <si>
    <t>-1103578240</t>
  </si>
  <si>
    <t>"dosypávka krajníc, vozovka - asfalt" 5,00</t>
  </si>
  <si>
    <t>162501122.S</t>
  </si>
  <si>
    <t>Vodorovné premiestnenie výkopku po spevnenej ceste z horniny tr.1-4, nad 100 do 1000 m3 na vzdialenosť do 3000 m</t>
  </si>
  <si>
    <t>-1335833184</t>
  </si>
  <si>
    <t>"výkop" 250,00</t>
  </si>
  <si>
    <t>"dosypávka krajníc, vozovka - asfalt" -5,00</t>
  </si>
  <si>
    <t>"humus na zahumusovanie" 15,00</t>
  </si>
  <si>
    <t>162501123.S</t>
  </si>
  <si>
    <t>Vodorovné premiestnenie výkopku po spevnenej ceste z horniny tr.1-4, nad 100 do 1000 m3, príplatok k cene za každých ďalšich a začatých 1000 m</t>
  </si>
  <si>
    <t>446474798</t>
  </si>
  <si>
    <t>320,00*2</t>
  </si>
  <si>
    <t>102604738</t>
  </si>
  <si>
    <t>1892121144</t>
  </si>
  <si>
    <t>-1419972417</t>
  </si>
  <si>
    <t>"asfalt"7,24</t>
  </si>
  <si>
    <t>"frézovanie hr. 40 mm" 3,57</t>
  </si>
  <si>
    <t>"frézovanie hr. 60 mm" 4,59</t>
  </si>
  <si>
    <t>"frézovanie hr. 90 mm" 5,049</t>
  </si>
  <si>
    <t>-1393192255</t>
  </si>
  <si>
    <t>"zemina" 320,00*1,6</t>
  </si>
  <si>
    <t>"dlažba" 2,08</t>
  </si>
  <si>
    <t>"kamenivo" 30,00</t>
  </si>
  <si>
    <t>"betón" 21,375</t>
  </si>
  <si>
    <t>1031058662</t>
  </si>
  <si>
    <t>131038786</t>
  </si>
  <si>
    <t>-470314047</t>
  </si>
  <si>
    <t>"vozovka asfalt" 700,00</t>
  </si>
  <si>
    <t>"vozovka - dlažba (del. ostrovčeky)" 15,00</t>
  </si>
  <si>
    <t>1819709206</t>
  </si>
  <si>
    <t>15,00/0,20</t>
  </si>
  <si>
    <t>-1071664069</t>
  </si>
  <si>
    <t>1223472475</t>
  </si>
  <si>
    <t>-386769593</t>
  </si>
  <si>
    <t>-1393218705</t>
  </si>
  <si>
    <t>75,00*0,03*1,05</t>
  </si>
  <si>
    <t>-861907952</t>
  </si>
  <si>
    <t>-19610010</t>
  </si>
  <si>
    <t>75,00*3</t>
  </si>
  <si>
    <t>996636942</t>
  </si>
  <si>
    <t>0,005*3*75,00</t>
  </si>
  <si>
    <t>298931401</t>
  </si>
  <si>
    <t>15*1,9</t>
  </si>
  <si>
    <t>1270478906</t>
  </si>
  <si>
    <t xml:space="preserve">"drenáž" 19,00*0,40*0,10 </t>
  </si>
  <si>
    <t>1188483120</t>
  </si>
  <si>
    <t>"drenáž" 2*3,14*0,08*19</t>
  </si>
  <si>
    <t>Geotextílie netkané polypropylénové Tatratex pp 200</t>
  </si>
  <si>
    <t>-1996197602</t>
  </si>
  <si>
    <t>2*3,14*0,08*1,15*19,00</t>
  </si>
  <si>
    <t>1175354988</t>
  </si>
  <si>
    <t>-487567640</t>
  </si>
  <si>
    <t>"filtračno-separačná geotextília (vsakovací drén), čistá plocha" 235,00</t>
  </si>
  <si>
    <t>693110000500</t>
  </si>
  <si>
    <t>1825930708</t>
  </si>
  <si>
    <t>1645625816</t>
  </si>
  <si>
    <t>"vozovka - asfalt" 585,00</t>
  </si>
  <si>
    <t>GEOMREŽA, 40x40x KN</t>
  </si>
  <si>
    <t>-1321105016</t>
  </si>
  <si>
    <t>722166532</t>
  </si>
  <si>
    <t>"GlasGrid 8501, výr. Saint Gobain, Chémia servis" 585,00</t>
  </si>
  <si>
    <t>Vodorovné konštrukcie</t>
  </si>
  <si>
    <t>451317777.S</t>
  </si>
  <si>
    <t>Podklad pod dlažbu vodorovne alebo v sklone do 1:5 hr. 50-100mm z bet. tr. C 12/15</t>
  </si>
  <si>
    <t>1907214129</t>
  </si>
  <si>
    <t>"žľab"22,00*0,50</t>
  </si>
  <si>
    <t>"tvárnica" 22,00*0,50</t>
  </si>
  <si>
    <t>480553232</t>
  </si>
  <si>
    <t>"úprava podložia - ŠD fr. 0-45, 400 (100+300) mm" 780,00</t>
  </si>
  <si>
    <t>-2143163383</t>
  </si>
  <si>
    <t>-68190357</t>
  </si>
  <si>
    <t>491247740</t>
  </si>
  <si>
    <t>567123114.S2</t>
  </si>
  <si>
    <t>Cementom stmelená zmes HBBM-G1,22 C5/6 hr. 150 mm</t>
  </si>
  <si>
    <t>1731880858</t>
  </si>
  <si>
    <t>"vozovka pod asfalt, alt. CBGM C5/6" 650,00</t>
  </si>
  <si>
    <t>573216891</t>
  </si>
  <si>
    <t xml:space="preserve">SPOJOVACÍ POSTREK Z MODIFIKOVANEJ ASFALTOVEJ EMULZIE    PS, CBP,  0,5kg/m2</t>
  </si>
  <si>
    <t>-1349278182</t>
  </si>
  <si>
    <t>Plocha opravy cesty je odhadovaná. Realizácia opravy vozovky bude na základe skutočnej (preukázanej) potreby. Pred a po realizácií stavby je potrebné</t>
  </si>
  <si>
    <t xml:space="preserve">zdokumentovať stav vozovky na Streženickej ceste. (550,00 m2) </t>
  </si>
  <si>
    <t>"vozovka asfalt" 1175,00</t>
  </si>
  <si>
    <t>-1015435084</t>
  </si>
  <si>
    <t>"vozovka asfalt" 590,00</t>
  </si>
  <si>
    <t xml:space="preserve">ASFALTOVÝ BETÓN PRE LOŽNÚ VRSTVU AC 16-L, I, PMB 45/80-70    60 mm</t>
  </si>
  <si>
    <t>-242894243</t>
  </si>
  <si>
    <t>"vozovka asfalt" 585,00</t>
  </si>
  <si>
    <t>Dopravné značky standardné</t>
  </si>
  <si>
    <t>-1274927056</t>
  </si>
  <si>
    <t>Dopravné značky štandarné menšie</t>
  </si>
  <si>
    <t>-1299325632</t>
  </si>
  <si>
    <t>-602435284</t>
  </si>
  <si>
    <t>15,00*1,01</t>
  </si>
  <si>
    <t>1338891953</t>
  </si>
  <si>
    <t>"vozovka asfalt" 580,00</t>
  </si>
  <si>
    <t>596911141.S</t>
  </si>
  <si>
    <t>Kladenie zámkovej dlažby hr. 6cm pre peších nad 20 m2</t>
  </si>
  <si>
    <t>-634022335</t>
  </si>
  <si>
    <t>895611111R</t>
  </si>
  <si>
    <t>Drenážne vyústenie z betónových rúr do sklzu</t>
  </si>
  <si>
    <t>1921094145</t>
  </si>
  <si>
    <t>490975818</t>
  </si>
  <si>
    <t>Prefabrikát betónový-uličná vpusť TBV 5-66, prstenec</t>
  </si>
  <si>
    <t>1210116344</t>
  </si>
  <si>
    <t>1,00*1,01</t>
  </si>
  <si>
    <t>Prefabrikát betónový-uličná vpusť TBV 6-50, dno</t>
  </si>
  <si>
    <t>1581592871</t>
  </si>
  <si>
    <t>Prefabrikát betónový-uličná vpusť TBV 9-50, prietoková skruž</t>
  </si>
  <si>
    <t>548553929</t>
  </si>
  <si>
    <t xml:space="preserve">Prefabrikát betónový-uličná vpusť TBV 10-50, skruť </t>
  </si>
  <si>
    <t>2118619750</t>
  </si>
  <si>
    <t>-1724871343</t>
  </si>
  <si>
    <t>1213950998</t>
  </si>
  <si>
    <t>743394448</t>
  </si>
  <si>
    <t>"klasické" 16,00</t>
  </si>
  <si>
    <t>Stĺpky k dopravným značkám</t>
  </si>
  <si>
    <t>-454261463</t>
  </si>
  <si>
    <t>915721311.S</t>
  </si>
  <si>
    <t>Vodorovné dopravné značenie dvojzložkovým studeným plastom prechodov pre chodcov, šípky, symboly a pod.</t>
  </si>
  <si>
    <t>952838462</t>
  </si>
  <si>
    <t>486243207</t>
  </si>
  <si>
    <t xml:space="preserve">Obrubník betónový cestný so skosením ABO 1-15  100x15x26</t>
  </si>
  <si>
    <t>-250258887</t>
  </si>
  <si>
    <t>95,00*1,01</t>
  </si>
  <si>
    <t xml:space="preserve">Obrubník betónový cestný bez skosenia ABO 1-15   100x15x26</t>
  </si>
  <si>
    <t>-2102791223</t>
  </si>
  <si>
    <t>28,00*1,01</t>
  </si>
  <si>
    <t>592170002400.S</t>
  </si>
  <si>
    <t>Obrubník betónový cestný nábehový 100x20x15</t>
  </si>
  <si>
    <t>320203285</t>
  </si>
  <si>
    <t>4,00*1,01</t>
  </si>
  <si>
    <t>Gombík dopravný retroreflexný, rozmer 100x100x19,8 mm</t>
  </si>
  <si>
    <t>-1683224295</t>
  </si>
  <si>
    <t xml:space="preserve">Osadenie chodník. obrubníka betónového s oporou z betónu prosteho tr. C 12/15 </t>
  </si>
  <si>
    <t>-1292497260</t>
  </si>
  <si>
    <t>"skosený 120x40" 95,00</t>
  </si>
  <si>
    <t>"bez skosenia zapustený" 28,00</t>
  </si>
  <si>
    <t>"nájazdový" 4,00</t>
  </si>
  <si>
    <t>935111111.S</t>
  </si>
  <si>
    <t>Osadenie priekopového žľabu z betónových priekop. tvárnic šírky do 500 mm</t>
  </si>
  <si>
    <t>472490996</t>
  </si>
  <si>
    <t>"žľab" 22,00</t>
  </si>
  <si>
    <t>"tvárnica" 22,00</t>
  </si>
  <si>
    <t>592270001800.S</t>
  </si>
  <si>
    <t>Tvárnica priekopová TBM 1-60 62x30</t>
  </si>
  <si>
    <t>1200204050</t>
  </si>
  <si>
    <t>592270000500.S</t>
  </si>
  <si>
    <t>Tvárnica priekopová doska obkladová 50x25x8</t>
  </si>
  <si>
    <t>537215830</t>
  </si>
  <si>
    <t>-2023813291</t>
  </si>
  <si>
    <t xml:space="preserve">Príplatok k cene za každý ďalší aj začatý 1 km nad 1 km </t>
  </si>
  <si>
    <t>-1576706859</t>
  </si>
  <si>
    <t>71,824*14</t>
  </si>
  <si>
    <t>979084216.S</t>
  </si>
  <si>
    <t>Vodorovná doprava vybúraných hmôt po suchu bez naloženia, ale so zložením na vzdialenosť do 5 km</t>
  </si>
  <si>
    <t>1659520567</t>
  </si>
  <si>
    <t>979084219.S</t>
  </si>
  <si>
    <t>Príplatok k cene za každých ďalších aj začatých 5 km nad 5 km</t>
  </si>
  <si>
    <t>-200633478</t>
  </si>
  <si>
    <t>2,08*2</t>
  </si>
  <si>
    <t>-1156248174</t>
  </si>
  <si>
    <t>979087213.S</t>
  </si>
  <si>
    <t>Nakladanie na dopravné prostriedky pre vodorovnú dopravu vybúraných hmôt</t>
  </si>
  <si>
    <t>70571935</t>
  </si>
  <si>
    <t>-649112424</t>
  </si>
  <si>
    <t>104-00 - Úprava MK na Riečnej ulici</t>
  </si>
  <si>
    <t>1978089607</t>
  </si>
  <si>
    <t>245*1,1</t>
  </si>
  <si>
    <t>29205012</t>
  </si>
  <si>
    <t>"štrková vozovka" 48,00</t>
  </si>
  <si>
    <t>-1565536039</t>
  </si>
  <si>
    <t>"betónová vozovka" 35,00</t>
  </si>
  <si>
    <t>-1687718737</t>
  </si>
  <si>
    <t>"asfaltová vozovka" 23,00</t>
  </si>
  <si>
    <t>1536521083</t>
  </si>
  <si>
    <t>"nakoľko nie je čistý humus uloží sa na skládku a na zahumus. sa dovezie z obj.111" 15,00</t>
  </si>
  <si>
    <t>-690806714</t>
  </si>
  <si>
    <t>"výkop" 150,00</t>
  </si>
  <si>
    <t>-2071623854</t>
  </si>
  <si>
    <t>"výkop ryhy pre vsakovací drén" 22,00</t>
  </si>
  <si>
    <t>-780902090</t>
  </si>
  <si>
    <t>"chýbajúci humus z obj.111" 15,00</t>
  </si>
  <si>
    <t>-528994600</t>
  </si>
  <si>
    <t>"násyp" -40,00</t>
  </si>
  <si>
    <t>"krajnice" -10,00</t>
  </si>
  <si>
    <t>"humus + mačina" 15,00</t>
  </si>
  <si>
    <t>11437554</t>
  </si>
  <si>
    <t>137,00*2</t>
  </si>
  <si>
    <t>270281568</t>
  </si>
  <si>
    <t>-467406191</t>
  </si>
  <si>
    <t>"násyp" 40,00</t>
  </si>
  <si>
    <t>-125386604</t>
  </si>
  <si>
    <t>-353580535</t>
  </si>
  <si>
    <t>"asfalt" 4,163</t>
  </si>
  <si>
    <t>-117269770</t>
  </si>
  <si>
    <t>"výkop"150,00</t>
  </si>
  <si>
    <t>"humus+mačina" 15,00</t>
  </si>
  <si>
    <t>"zemina" 137,00*1,6</t>
  </si>
  <si>
    <t>"kamenivo" 11,52</t>
  </si>
  <si>
    <t>"betón" 7,875</t>
  </si>
  <si>
    <t>953316633</t>
  </si>
  <si>
    <t>"zásyp vsakovacieho drenu-piesok" 5,00</t>
  </si>
  <si>
    <t>"zásyp vsakovacieho drénu-štrk" 22,00</t>
  </si>
  <si>
    <t>70756650</t>
  </si>
  <si>
    <t>5,00*1,67*1,20*1,01</t>
  </si>
  <si>
    <t>2106757177</t>
  </si>
  <si>
    <t>16,00*1,67*1,2*1,01</t>
  </si>
  <si>
    <t>-2078611439</t>
  </si>
  <si>
    <t>290,00</t>
  </si>
  <si>
    <t>565769454</t>
  </si>
  <si>
    <t>12,00/0,20</t>
  </si>
  <si>
    <t>-1088978</t>
  </si>
  <si>
    <t>-521813216</t>
  </si>
  <si>
    <t>-1612877489</t>
  </si>
  <si>
    <t>-240045640</t>
  </si>
  <si>
    <t>375,00*1,02</t>
  </si>
  <si>
    <t>-956096186</t>
  </si>
  <si>
    <t>1819906680</t>
  </si>
  <si>
    <t>"úprava podložia" 375,00</t>
  </si>
  <si>
    <t>"vozovka asfalt" 230,00</t>
  </si>
  <si>
    <t>GEOMREŽA 40x40 KN</t>
  </si>
  <si>
    <t>1317891321</t>
  </si>
  <si>
    <t>-305137872</t>
  </si>
  <si>
    <t>"GlasGrid 8501, výr.Saint Gobain, Chémia servis" 230,00</t>
  </si>
  <si>
    <t>-258761053</t>
  </si>
  <si>
    <t>60,00*0,03*1,05</t>
  </si>
  <si>
    <t>-140521040</t>
  </si>
  <si>
    <t>-573715139</t>
  </si>
  <si>
    <t>60,00*3</t>
  </si>
  <si>
    <t>-1676232120</t>
  </si>
  <si>
    <t>0,005*3*60,00</t>
  </si>
  <si>
    <t>-2031348144</t>
  </si>
  <si>
    <t>"vsakovací dren" 140,00</t>
  </si>
  <si>
    <t>766983763</t>
  </si>
  <si>
    <t>"úprava podložia" 290,00</t>
  </si>
  <si>
    <t>1706978288</t>
  </si>
  <si>
    <t>"vozovka asfalt" 290,00</t>
  </si>
  <si>
    <t>-2093948313</t>
  </si>
  <si>
    <t>CESTNÝM SPOJIVOM STMELENÁ ZMES HBBM-G1,22 C5/6 150 mm</t>
  </si>
  <si>
    <t>1146331920</t>
  </si>
  <si>
    <t>"vozovka pod asfalt, alt. CBGM C5/6" 245,00</t>
  </si>
  <si>
    <t>30133325</t>
  </si>
  <si>
    <t xml:space="preserve">SPOJOVACÍ POSTREK Z MODIFIKOVANEJ ASFALTOVEJ EMULZIE   PS, CBP, 0,5kg/m2</t>
  </si>
  <si>
    <t>-142904211</t>
  </si>
  <si>
    <t>"vozovka asfalt" 460,00</t>
  </si>
  <si>
    <t xml:space="preserve">ASFALTOVÝ KOBEREC MASTIXOVÝ STREDNOZR. SMA, PMB 45/80-75    40mm</t>
  </si>
  <si>
    <t>629539710</t>
  </si>
  <si>
    <t xml:space="preserve">ASFALTOVÝ KOBEREC PRE LOŽNÚ VRSTVU AC 16-L,I , PMB 45/80-70     60mm</t>
  </si>
  <si>
    <t>902524295</t>
  </si>
  <si>
    <t>-1438823622</t>
  </si>
  <si>
    <t>1009986552</t>
  </si>
  <si>
    <t>-672551347</t>
  </si>
  <si>
    <t>-912759631</t>
  </si>
  <si>
    <t>Osadenie retroreflexného hliníkového dopravného gombík rozmeru 100x100x19,8 mm</t>
  </si>
  <si>
    <t>-465604711</t>
  </si>
  <si>
    <t>Retroreflexný dopravný gombík (do vozovky, obrubíka) - bez montáže, obojstr., 100x100x19,8 mm, hliníkový</t>
  </si>
  <si>
    <t>-1331153684</t>
  </si>
  <si>
    <t>-1466827350</t>
  </si>
  <si>
    <t>Osadenie chodník. obrubníka betónového ležatého do lôžka z betónu prosteho tr. C 12/15 s bočnou oporou</t>
  </si>
  <si>
    <t>873336012</t>
  </si>
  <si>
    <t>"skosený 120x40" 30,00</t>
  </si>
  <si>
    <t xml:space="preserve">Obrubník betónový cestný so skosením ABO 1-15   100x15x26</t>
  </si>
  <si>
    <t>606933791</t>
  </si>
  <si>
    <t>30,00*1,01</t>
  </si>
  <si>
    <t>-965270479</t>
  </si>
  <si>
    <t>696393326</t>
  </si>
  <si>
    <t>245</t>
  </si>
  <si>
    <t>-1292238487</t>
  </si>
  <si>
    <t>245*1,2 'Prepočítané koeficientom množstva</t>
  </si>
  <si>
    <t>2120053280</t>
  </si>
  <si>
    <t>-1361851616</t>
  </si>
  <si>
    <t>23,558*14</t>
  </si>
  <si>
    <t>133588559</t>
  </si>
  <si>
    <t>1698813574</t>
  </si>
  <si>
    <t>110-00 - Úprava chodníkov v okružnej križovatke</t>
  </si>
  <si>
    <t>113106211.S</t>
  </si>
  <si>
    <t xml:space="preserve">Rozoberanie dlažby vozoviek v ploche do 200 m2 z veľkých kociek kameniva,  -0,41700t</t>
  </si>
  <si>
    <t>-1808786016</t>
  </si>
  <si>
    <t>11,00/0,06</t>
  </si>
  <si>
    <t>-391579363</t>
  </si>
  <si>
    <t>2109857046</t>
  </si>
  <si>
    <t>113107141.S</t>
  </si>
  <si>
    <t xml:space="preserve">Odstránenie krytu v ploche do 200 m2 asfaltového, hr. vrstvy do 50 mm,  -0,09800t</t>
  </si>
  <si>
    <t>-2120540868</t>
  </si>
  <si>
    <t>122202201.S</t>
  </si>
  <si>
    <t>Odkopávka a prekopávka nezapažená pre cesty, v hornine 3 do 100 m3</t>
  </si>
  <si>
    <t>-1784583266</t>
  </si>
  <si>
    <t>"výkop" 70,00</t>
  </si>
  <si>
    <t>919394745</t>
  </si>
  <si>
    <t>1166217611</t>
  </si>
  <si>
    <t>"krajnice" -5,00</t>
  </si>
  <si>
    <t>1013669134</t>
  </si>
  <si>
    <t>40,00*2</t>
  </si>
  <si>
    <t>260814631</t>
  </si>
  <si>
    <t>-1560815847</t>
  </si>
  <si>
    <t>171201201.S</t>
  </si>
  <si>
    <t>Uloženie sypaniny na skládky do 100 m3</t>
  </si>
  <si>
    <t>1657477365</t>
  </si>
  <si>
    <t>1437685241</t>
  </si>
  <si>
    <t>"asfalt"0,588</t>
  </si>
  <si>
    <t>-388466280</t>
  </si>
  <si>
    <t>"zemina" 40,00*1,6</t>
  </si>
  <si>
    <t>"kamenivo" 10,80</t>
  </si>
  <si>
    <t>"betón" 6,75</t>
  </si>
  <si>
    <t>"dlažba" 76,52</t>
  </si>
  <si>
    <t>-798497497</t>
  </si>
  <si>
    <t>"vozovka - dlažba" 680,00</t>
  </si>
  <si>
    <t>1107215573</t>
  </si>
  <si>
    <t>2068712865</t>
  </si>
  <si>
    <t>Trávove semeno - výber</t>
  </si>
  <si>
    <t>269587963</t>
  </si>
  <si>
    <t>-268537886</t>
  </si>
  <si>
    <t>-1328976928</t>
  </si>
  <si>
    <t>102969171</t>
  </si>
  <si>
    <t>564851111.S</t>
  </si>
  <si>
    <t>Podklad zo štrkodrviny s rozprestretím a zhutnením, po zhutnení hr. 150 mm</t>
  </si>
  <si>
    <t>-1207669289</t>
  </si>
  <si>
    <t>-535160190</t>
  </si>
  <si>
    <t xml:space="preserve">Kladenie betónovej zámkovej dlažby pozemných komunikácií hr. 6 cm pre peších do 20 m2 </t>
  </si>
  <si>
    <t>1307397191</t>
  </si>
  <si>
    <t>"vozovka - dlažba" 480,00</t>
  </si>
  <si>
    <t>1340580308</t>
  </si>
  <si>
    <t>485</t>
  </si>
  <si>
    <t>916561111.S</t>
  </si>
  <si>
    <t>Osadenie záhonového alebo parkového obrubníka betón., do lôžka z bet. pros. tr. C 10/12,5 s bočnou oporou</t>
  </si>
  <si>
    <t>1452438663</t>
  </si>
  <si>
    <t>592170002900</t>
  </si>
  <si>
    <t>Obrubník parkový 100x20x5 cm farba sivá</t>
  </si>
  <si>
    <t>-769427373</t>
  </si>
  <si>
    <t>165,00*1,01</t>
  </si>
  <si>
    <t>918101121.S</t>
  </si>
  <si>
    <t>Lôžko zo suchého betónu tr. C 16/20</t>
  </si>
  <si>
    <t>1716373148</t>
  </si>
  <si>
    <t>"betón suchý C16/20 pod dlažbu" 0,1*480*1,15</t>
  </si>
  <si>
    <t>1732122474</t>
  </si>
  <si>
    <t>Príplatok k cene za každý ďalší aj začatý 1 km nad 1 km</t>
  </si>
  <si>
    <t>-1231583618</t>
  </si>
  <si>
    <t>18,138*14</t>
  </si>
  <si>
    <t>-539673035</t>
  </si>
  <si>
    <t>197045411</t>
  </si>
  <si>
    <t>76,45*2</t>
  </si>
  <si>
    <t>-1723775731</t>
  </si>
  <si>
    <t>562511178</t>
  </si>
  <si>
    <t>998223011.S</t>
  </si>
  <si>
    <t>Presun hmôt pre pozemné komunikácie s krytom dláždeným (822 2.3, 822 5.3) akejkoľvek dĺžky objektu</t>
  </si>
  <si>
    <t>-1313613846</t>
  </si>
  <si>
    <t>112-00 - Cyklocesta</t>
  </si>
  <si>
    <t>-911822918</t>
  </si>
  <si>
    <t>"výkop" 38,00</t>
  </si>
  <si>
    <t>1970786155</t>
  </si>
  <si>
    <t>"zemina do krajníc" 7,00</t>
  </si>
  <si>
    <t>Súčet, chýbajúca zemina z obj.111</t>
  </si>
  <si>
    <t>-506396436</t>
  </si>
  <si>
    <t>152468711</t>
  </si>
  <si>
    <t>"zemné práce" 200,00</t>
  </si>
  <si>
    <t>"vozivka - asfalt" 200,00</t>
  </si>
  <si>
    <t>2002333033</t>
  </si>
  <si>
    <t>815578410</t>
  </si>
  <si>
    <t>-1522172251</t>
  </si>
  <si>
    <t>"geotextília na nespevnenej krajnici" 65,00</t>
  </si>
  <si>
    <t>-224838336</t>
  </si>
  <si>
    <t>65,00*1,02</t>
  </si>
  <si>
    <t>1906230787</t>
  </si>
  <si>
    <t>"vozovka - asfalt" 200,00</t>
  </si>
  <si>
    <t>567124315.S</t>
  </si>
  <si>
    <t>Podklad z podkladového betónu PB III tr. C 12/15 hr. 150 mm</t>
  </si>
  <si>
    <t>934203223</t>
  </si>
  <si>
    <t>"podklad z betónu pre riečne valôny na krajnice" 22,00</t>
  </si>
  <si>
    <t>-192143290</t>
  </si>
  <si>
    <t>"dosypávka ŠD fr. 0-22" 6,000</t>
  </si>
  <si>
    <t>"zemina" 7,00</t>
  </si>
  <si>
    <t>"krajnica riečné balvany" 22,00*0,15</t>
  </si>
  <si>
    <t>583410002500.S</t>
  </si>
  <si>
    <t xml:space="preserve">Kamenivo drvené  frakcia 0-22</t>
  </si>
  <si>
    <t>-721527619</t>
  </si>
  <si>
    <t>6,00*1,67*1,2*2,0*1,1</t>
  </si>
  <si>
    <t>58341000250r</t>
  </si>
  <si>
    <t xml:space="preserve">Kamenivo drvené  frakcia do 0,12 m3</t>
  </si>
  <si>
    <t>2025858008</t>
  </si>
  <si>
    <t>573111112.S</t>
  </si>
  <si>
    <t>Postrek asfaltový infiltračný s posypom kamenivom z asfaltu cestného v množstve 1,00 kg/m2</t>
  </si>
  <si>
    <t>340102940</t>
  </si>
  <si>
    <t>"vozovka - asfalt" 125,00</t>
  </si>
  <si>
    <t>573211111.S</t>
  </si>
  <si>
    <t>Postrek asfaltový spojovací bez posypu kamenivom z asfaltu cestného v množstve 0,70 kg/m2</t>
  </si>
  <si>
    <t>2041868698</t>
  </si>
  <si>
    <t>577134111.S</t>
  </si>
  <si>
    <t>Asfaltový betón vrstva obrusná AC 8 O v pruhu š. do 3 m z nemodifik. asfaltu tr. II, po zhutnení hr. 40 mm</t>
  </si>
  <si>
    <t>-973171124</t>
  </si>
  <si>
    <t>577144331.S</t>
  </si>
  <si>
    <t>Asfaltový betón vrstva obrusná alebo ložná AC 16 v pruhu š. do 3 m z nemodifik. asfaltu tr. II, po zhutnení hr. 50 mm</t>
  </si>
  <si>
    <t>-680089188</t>
  </si>
  <si>
    <t>-964661535</t>
  </si>
  <si>
    <t>"zmenšený rozmer" 3,00</t>
  </si>
  <si>
    <t>"normálny rozmer" 2,00</t>
  </si>
  <si>
    <t>1772353126</t>
  </si>
  <si>
    <t>1942409423</t>
  </si>
  <si>
    <t>404410000300.a</t>
  </si>
  <si>
    <t>Dopravné značky štandardné menšie )</t>
  </si>
  <si>
    <t>-350476934</t>
  </si>
  <si>
    <t>-985849786</t>
  </si>
  <si>
    <t>1425136918</t>
  </si>
  <si>
    <t>"skosený" 110,00</t>
  </si>
  <si>
    <t>592170003700.S</t>
  </si>
  <si>
    <t>Obrubník betónový cestný 100x10x20x so skosením</t>
  </si>
  <si>
    <t>-1768729622</t>
  </si>
  <si>
    <t>110,00*1,01</t>
  </si>
  <si>
    <t>160300734</t>
  </si>
  <si>
    <t>301-00 - Preložka oplotenia firmy SEZAM</t>
  </si>
  <si>
    <t>11 - Betonárske práce</t>
  </si>
  <si>
    <t xml:space="preserve">    1101 - Základy</t>
  </si>
  <si>
    <t xml:space="preserve">    3 - Zvislé a kompletné konštrukcie</t>
  </si>
  <si>
    <t>PSV - Práce a dodávky PSV</t>
  </si>
  <si>
    <t xml:space="preserve">    767 - Konštrukcie doplnkové kovové</t>
  </si>
  <si>
    <t>Betonárske práce</t>
  </si>
  <si>
    <t>1101</t>
  </si>
  <si>
    <t>Základy</t>
  </si>
  <si>
    <t>11010311010020.S</t>
  </si>
  <si>
    <t>Debnenie stien základových dosiek, odstránenie-tradičné</t>
  </si>
  <si>
    <t>944515495</t>
  </si>
  <si>
    <t>13,10*0,75*2</t>
  </si>
  <si>
    <t>133201101.S</t>
  </si>
  <si>
    <t>Výkop šachty zapaženej, hornina 3 do 100 m3</t>
  </si>
  <si>
    <t>-1934264240</t>
  </si>
  <si>
    <t>36,84</t>
  </si>
  <si>
    <t>-180548413</t>
  </si>
  <si>
    <t>271573001.S</t>
  </si>
  <si>
    <t>Násyp pod základové konštrukcie so zhutnením zo štrkopiesku fr.0-32 mm</t>
  </si>
  <si>
    <t>-993471718</t>
  </si>
  <si>
    <t>1,97</t>
  </si>
  <si>
    <t>273351217.S</t>
  </si>
  <si>
    <t>Debnenie stien základových dosiek, zhotovenie-tradičné</t>
  </si>
  <si>
    <t>66611513</t>
  </si>
  <si>
    <t>273361821.S</t>
  </si>
  <si>
    <t>Výstuž základových dosiek z ocele 10505</t>
  </si>
  <si>
    <t>-995650463</t>
  </si>
  <si>
    <t>1,9*30,00*0,6156/1000</t>
  </si>
  <si>
    <t>274271051.S</t>
  </si>
  <si>
    <t>Murivo základových pásov (m3) z betónových debniacich tvárnic s betónovou výplňou C 16/20 hrúbky 400 mm</t>
  </si>
  <si>
    <t>-1763138630</t>
  </si>
  <si>
    <t xml:space="preserve">"Pata múru 40x50x25" 7,05 </t>
  </si>
  <si>
    <t xml:space="preserve">"nadmúrovka 40x50x25" 3,93 </t>
  </si>
  <si>
    <t>275313612.S</t>
  </si>
  <si>
    <t>Betón základových pätiek, prostý tr. C 20/25</t>
  </si>
  <si>
    <t>268701387</t>
  </si>
  <si>
    <t>"päta" 7,05</t>
  </si>
  <si>
    <t>279313612.S</t>
  </si>
  <si>
    <t>Betón základových múrov, prostý tr. C 20/25</t>
  </si>
  <si>
    <t>1047056285</t>
  </si>
  <si>
    <t>"nadmurovka" 3,93</t>
  </si>
  <si>
    <t>"múr" 5,08</t>
  </si>
  <si>
    <t>"dobetonovanije pôv. múrika" 0,22</t>
  </si>
  <si>
    <t>285175111.S</t>
  </si>
  <si>
    <t>Osadenie 4 ks závitových tyčí do chemickej kotvy</t>
  </si>
  <si>
    <t>59197695</t>
  </si>
  <si>
    <t>"dodávka a osadenie" 4</t>
  </si>
  <si>
    <t>Zvislé a kompletné konštrukcie</t>
  </si>
  <si>
    <t>338171111.S</t>
  </si>
  <si>
    <t xml:space="preserve">Osadzovanie stĺpika oceľového plotového výšky do 2 m so zaliatím cementovou maltou </t>
  </si>
  <si>
    <t>1771719387</t>
  </si>
  <si>
    <t xml:space="preserve">Kari sieť  KZ60 o10, 65x100</t>
  </si>
  <si>
    <t>-340340234</t>
  </si>
  <si>
    <t>1,00*0,65*30,00</t>
  </si>
  <si>
    <t>553510024300.S</t>
  </si>
  <si>
    <t>Príchytka na stĺpik</t>
  </si>
  <si>
    <t>-187855076</t>
  </si>
  <si>
    <t>961043111.S</t>
  </si>
  <si>
    <t xml:space="preserve">Búranie základov alebo vybúranie otvorov plochy nad 4 m2 z betónu prostého alebo preloženého kameňom,  -2,20000t</t>
  </si>
  <si>
    <t>1955083523</t>
  </si>
  <si>
    <t>"vybúranie bet. múrika" 5,08</t>
  </si>
  <si>
    <t>977141120.S</t>
  </si>
  <si>
    <t>Vrty pre kotvy do betónu priemeru 20 mm hĺbky 130 mm s vyplnením epoxidovým tmelom</t>
  </si>
  <si>
    <t>-1983856128</t>
  </si>
  <si>
    <t>PSV</t>
  </si>
  <si>
    <t>Práce a dodávky PSV</t>
  </si>
  <si>
    <t>767</t>
  </si>
  <si>
    <t>Konštrukcie doplnkové kovové</t>
  </si>
  <si>
    <t>767879001.S</t>
  </si>
  <si>
    <t>Demontáž zemných skrutiek pre ploty a stĺpky</t>
  </si>
  <si>
    <t>152567862</t>
  </si>
  <si>
    <t>767914120.S</t>
  </si>
  <si>
    <t>Montáž oplotenia rámového, na oceľové stĺpiky, vo výške nad 1,0 do 1,5 m</t>
  </si>
  <si>
    <t>-1409219285</t>
  </si>
  <si>
    <t>"vrátane drobných spojovacícjh materiálov a spojok, úchytov, KPL" 1,035*11+2,07*2</t>
  </si>
  <si>
    <t>767914810.S</t>
  </si>
  <si>
    <t xml:space="preserve">Demontáž oplotenia rámového na oceľové stĺpiky, výšky do 1 m,  -0,00900t</t>
  </si>
  <si>
    <t>50994742</t>
  </si>
  <si>
    <t>0,8*1+2,07*12</t>
  </si>
  <si>
    <t>302-00 - Preložka oplotenia firmy ADP service</t>
  </si>
  <si>
    <t>-2126286657</t>
  </si>
  <si>
    <t>-528712844</t>
  </si>
  <si>
    <t>-798949807</t>
  </si>
  <si>
    <t>1242686661</t>
  </si>
  <si>
    <t>Osadenie stĺpika oceľového plotového do výšky 2,00 m so zaliatom cement. maltou</t>
  </si>
  <si>
    <t>-1648159588</t>
  </si>
  <si>
    <t>625907111.S</t>
  </si>
  <si>
    <t>Očistenie oceľových konštrukcií od usadenín, hrdze a starého náteru</t>
  </si>
  <si>
    <t>426045581</t>
  </si>
  <si>
    <t>"stĺpiky" 23*0,65</t>
  </si>
  <si>
    <t>-741632545</t>
  </si>
  <si>
    <t>1758988110</t>
  </si>
  <si>
    <t>1203290142</t>
  </si>
  <si>
    <t>40,282*14</t>
  </si>
  <si>
    <t>1335415373</t>
  </si>
  <si>
    <t>76791400R</t>
  </si>
  <si>
    <t>Úprava oplotenia rámového</t>
  </si>
  <si>
    <t>-221474426</t>
  </si>
  <si>
    <t>"podĺa pokynov PD" 2,5+2,0+1,5+1,0</t>
  </si>
  <si>
    <t>767914130.S</t>
  </si>
  <si>
    <t>Montáž oplotenia rámového, na oceľové stĺpiky, vo výške nad 1,5 do 2,0 m</t>
  </si>
  <si>
    <t>1144456403</t>
  </si>
  <si>
    <t xml:space="preserve">"vrátane drobných spojovacícjh materiálov a spojok, úchytov, KPL"  2,5+2,0+1,5+1,0</t>
  </si>
  <si>
    <t>Demontáž stĺpika oplotenia L 50x50x5</t>
  </si>
  <si>
    <t>874693922</t>
  </si>
  <si>
    <t>767914830.S</t>
  </si>
  <si>
    <t xml:space="preserve">Demontáž oplotenia rámového na oceľové stĺpiky, výšky nad 1 do 2 m,  -0,00900t</t>
  </si>
  <si>
    <t>1756203186</t>
  </si>
  <si>
    <t>501-00 - Odvodnenie okružnej križovatky</t>
  </si>
  <si>
    <t>VRN - Investičné náklady neobsiahnuté v cenách</t>
  </si>
  <si>
    <t>119001412.S</t>
  </si>
  <si>
    <t>Dočasné zaistenie podzemného potrubia DN 200-500</t>
  </si>
  <si>
    <t>-1964459702</t>
  </si>
  <si>
    <t>132211101.S</t>
  </si>
  <si>
    <t xml:space="preserve">Hĺbenie rýh šírky do 600 mm v  hornine tr.3 súdržných - ručným náradím</t>
  </si>
  <si>
    <t>-934246269</t>
  </si>
  <si>
    <t>"stoka A" 83*1,1*2,07</t>
  </si>
  <si>
    <t>"stoka A1" 20*1,10*2,08</t>
  </si>
  <si>
    <t>"prípojky od UV" 83*1,0*1,65</t>
  </si>
  <si>
    <t>"rozšírený výkop pre šachty" 8*2,6*2,6*2,2</t>
  </si>
  <si>
    <t xml:space="preserve">"rozšírený výkop pre ORL"   (((7,4+4,9)*3,61)/2)*3,8</t>
  </si>
  <si>
    <t>"výkop pre vsak" (((9,9+8,2)*1,7)/2)*5,8</t>
  </si>
  <si>
    <t>132211119.S</t>
  </si>
  <si>
    <t>Príplatok za lepivosť pri hĺbení rýh š do 600 mm ručným náradím v hornine tr. 3</t>
  </si>
  <si>
    <t>-740200233</t>
  </si>
  <si>
    <t>151101102.S</t>
  </si>
  <si>
    <t>Paženie a rozopretie stien rýh pre podzemné vedenie, príložné do 4 m</t>
  </si>
  <si>
    <t>869326428</t>
  </si>
  <si>
    <t>"stoky DN300" 103*2,08*2</t>
  </si>
  <si>
    <t>"prípojky od UV" 83*1,65*2</t>
  </si>
  <si>
    <t xml:space="preserve">"šachty"   8*2,6*2,2*4</t>
  </si>
  <si>
    <t>151101112.S</t>
  </si>
  <si>
    <t>Odstránenie paženia rýh pre podzemné vedenie, príložné hĺbky do 4 m</t>
  </si>
  <si>
    <t>-1418578591</t>
  </si>
  <si>
    <t>864009408</t>
  </si>
  <si>
    <t>"vykopaná zemina na skládku" 664,276</t>
  </si>
  <si>
    <t>"dovoz novej zeminy na zásyp potrubia"</t>
  </si>
  <si>
    <t>"stoka A" 83*1,1*2,07 - 83*1,1*0,7</t>
  </si>
  <si>
    <t>"stoka A1" 20*1,1*2,08 - 20*1,1*0,7</t>
  </si>
  <si>
    <t>"prípojky od UV" 83*1*1,65-83*1*0,6</t>
  </si>
  <si>
    <t>"šachty" 8*2,6*2,6*2,2-8*1,4*1,4*2,2</t>
  </si>
  <si>
    <t>-314576445</t>
  </si>
  <si>
    <t>991,347*7</t>
  </si>
  <si>
    <t>-429543509</t>
  </si>
  <si>
    <t>"dovoz novej zeminy zo skládky na zásyp potrubia" 327,071</t>
  </si>
  <si>
    <t>936252826</t>
  </si>
  <si>
    <t>174101002.S</t>
  </si>
  <si>
    <t>Zásyp sypaninou so zhutnením jám, šachiet, rýh, zárezov alebo okolo objektov nad 100 do 1000 m3</t>
  </si>
  <si>
    <t>-1365376908</t>
  </si>
  <si>
    <t>"stoka A" 83*1,1*2,07-83*1,1*0,7</t>
  </si>
  <si>
    <t>"stoka A1" 20*1,1*2,08-20*1,1*0,7</t>
  </si>
  <si>
    <t xml:space="preserve">"zásyp štrkopieskom fr.8 mm ORL" </t>
  </si>
  <si>
    <t>"rozšírený výkop pre ORL" (((7,4+4,9)*3,61)/2)*3,8</t>
  </si>
  <si>
    <t>"výkop vytlačená kubatúra ORL, vstupné komíny, podkladné lôžka" -(3,3*2,2*1,64)</t>
  </si>
  <si>
    <t>"kubatúra vstupných komínov" -3,14*0,5*0,5*1,70*3</t>
  </si>
  <si>
    <t>"podklad štrkopiesok" -3,9*2,8*0,12</t>
  </si>
  <si>
    <t>"podklad betónová doska" -3,76*2,66*0,15</t>
  </si>
  <si>
    <t>"zásyp štrkopieskom fr.8 mm vsak"</t>
  </si>
  <si>
    <t>"výkop vytlačená zemina" 89,223-(7,2*4,8*0,6)</t>
  </si>
  <si>
    <t>583310002700.S</t>
  </si>
  <si>
    <t>Štrkopiesok frakcia 0-8 mm</t>
  </si>
  <si>
    <t>-280136897</t>
  </si>
  <si>
    <t>134,133*1,67*1,2*1,01</t>
  </si>
  <si>
    <t>175101102.S</t>
  </si>
  <si>
    <t>Obsyp potrubia sypaninou z vhodných hornín 1 až 4 s prehodením sypaniny</t>
  </si>
  <si>
    <t>1474790407</t>
  </si>
  <si>
    <t>"DN200" 83*1,0*0,6-3,14*0,1*0,1*83</t>
  </si>
  <si>
    <t>"DN300" 103*1,10*0,7-3,14*0,15*0,15*103</t>
  </si>
  <si>
    <t>-1513686635</t>
  </si>
  <si>
    <t>119,227*1,67*1,2*1,01</t>
  </si>
  <si>
    <t>934126961</t>
  </si>
  <si>
    <t>2*3,14*0,05*106,00</t>
  </si>
  <si>
    <t>Geotextílie netkané polypropylénové TATRATEX pp 200</t>
  </si>
  <si>
    <t>-2045572154</t>
  </si>
  <si>
    <t>2*3,14*0,05*1,15*106,00</t>
  </si>
  <si>
    <t>212752125.S</t>
  </si>
  <si>
    <t>Trativody z flexodrenážnych rúr DN 100</t>
  </si>
  <si>
    <t>-305626396</t>
  </si>
  <si>
    <t>273313711.S</t>
  </si>
  <si>
    <t>Betón základových dosiek, prostý tr. C 25/30</t>
  </si>
  <si>
    <t>2110948109</t>
  </si>
  <si>
    <t>"podkladná doska do šachty" 3,90*2,8*0,12</t>
  </si>
  <si>
    <t>"podladmá doska pod ORL" 3,76*2,66*0,15</t>
  </si>
  <si>
    <t>-2120814060</t>
  </si>
  <si>
    <t>"debnenie betónovej dosky pod ORL" 3,76*0,15*2+2,66*0,15*2</t>
  </si>
  <si>
    <t>"debnenie betónovej dosky pod šachtami" 8*(1,6*0,10*2+1,6*0,10*2)</t>
  </si>
  <si>
    <t>286120012200.S</t>
  </si>
  <si>
    <t>PVC kanalizačná prípojka DN 200 mm</t>
  </si>
  <si>
    <t>1503676411</t>
  </si>
  <si>
    <t>9,00*1,093</t>
  </si>
  <si>
    <t>286120012500.S</t>
  </si>
  <si>
    <t>PVC kanalizačná prípojka DN 200/300</t>
  </si>
  <si>
    <t>-671576569</t>
  </si>
  <si>
    <t>5,00*1,093</t>
  </si>
  <si>
    <t>451572111.S</t>
  </si>
  <si>
    <t>Lôžko pod potrubie, stoky a drobné objekty, v otvorenom výkope z kameniva drobného ťaženého 0-4 mm</t>
  </si>
  <si>
    <t>1627377842</t>
  </si>
  <si>
    <t>"DN200" 83*1,0*0,10</t>
  </si>
  <si>
    <t>"DN300" 103*1,0*0,10</t>
  </si>
  <si>
    <t>"ORL" 3,90*2,8*0,12</t>
  </si>
  <si>
    <t>871351022.S</t>
  </si>
  <si>
    <t>Montáž potrubia z kanalizačných rúr z tvrdého PVC tesn. gumovým krúžkom v skl. do 20% DN 200</t>
  </si>
  <si>
    <t>-1520181841</t>
  </si>
  <si>
    <t>"prípojky od UV" 82,40*1,1</t>
  </si>
  <si>
    <t>"PVC potrubie DN200 - odvetracie potrubie od vsaku -0,84m" 0,84*1,1</t>
  </si>
  <si>
    <t>286120013300R</t>
  </si>
  <si>
    <t>Plnostenná kanalizačná PVC rúra DN 250, SN 8, bez perforácie</t>
  </si>
  <si>
    <t>-294001228</t>
  </si>
  <si>
    <t>102,27*1,1</t>
  </si>
  <si>
    <t>877350321.S</t>
  </si>
  <si>
    <t>Montáž šachtového prechodu na potrubie z kanalizačných rúr DN 200 mm</t>
  </si>
  <si>
    <t>1750973377</t>
  </si>
  <si>
    <t>286510010400.S</t>
  </si>
  <si>
    <t>PVC-U prechodka šachtová kanalizačná DN 200 mm</t>
  </si>
  <si>
    <t>1800548466</t>
  </si>
  <si>
    <t>4,00*1,093</t>
  </si>
  <si>
    <t>286510004800.S</t>
  </si>
  <si>
    <t>PVC-U koleno pre kanalizačné rúry hladké 200/45</t>
  </si>
  <si>
    <t>-176245584</t>
  </si>
  <si>
    <t>877370331.S</t>
  </si>
  <si>
    <t>Montáž šachtového prechodu na potrubie z kanalizačných DN rúr 300 mm</t>
  </si>
  <si>
    <t>1645659676</t>
  </si>
  <si>
    <t>286510010700.S</t>
  </si>
  <si>
    <t>PVC-U prechodka šachtová kanalizačná DN300 mm</t>
  </si>
  <si>
    <t>-1463901846</t>
  </si>
  <si>
    <t>15,00*1,093</t>
  </si>
  <si>
    <t>8793521000R</t>
  </si>
  <si>
    <t>Montáž kanalizačnéj prípojky DN 200</t>
  </si>
  <si>
    <t>242071810</t>
  </si>
  <si>
    <t>"prípojky" 9</t>
  </si>
  <si>
    <t>"odbočky" 5</t>
  </si>
  <si>
    <t>891375321.S</t>
  </si>
  <si>
    <t>Montáž vodovodnej armatúry na potrubí, spätná klapka DN 300</t>
  </si>
  <si>
    <t>1191182472</t>
  </si>
  <si>
    <t>422820014600.S</t>
  </si>
  <si>
    <t>Klapka spätná L 10-117-616 p, D 250 mm</t>
  </si>
  <si>
    <t>696008149</t>
  </si>
  <si>
    <t>1*1,01</t>
  </si>
  <si>
    <t>892351000.S</t>
  </si>
  <si>
    <t>Skúška tesnosti kanalizácie D 200 mm</t>
  </si>
  <si>
    <t>508222634</t>
  </si>
  <si>
    <t>892371000.S</t>
  </si>
  <si>
    <t>Skúška tesnosti kanalizácie D 300 mm</t>
  </si>
  <si>
    <t>349934274</t>
  </si>
  <si>
    <t>894411151.S</t>
  </si>
  <si>
    <t>Zhotovenie šachty kanaliz. z betónových dielcov s obložením dna betónom tr. C 25/30, potrubie Dn nad 200-300 mm</t>
  </si>
  <si>
    <t>-59348726</t>
  </si>
  <si>
    <t>"šachty" 8,000</t>
  </si>
  <si>
    <t>592240009000.S</t>
  </si>
  <si>
    <t>Prefabrikát betónový-prstenec vyrovnávací 100x10x9x</t>
  </si>
  <si>
    <t>773747991</t>
  </si>
  <si>
    <t>"šachty" 8,00*1,01</t>
  </si>
  <si>
    <t>592240001000</t>
  </si>
  <si>
    <t>Skruž výšky 500 mm TBS-Q. 1 100/50/9, rozmer 1000/500/90 mm, sila steny 90 mm-betónový prefabrikát</t>
  </si>
  <si>
    <t>-904618590</t>
  </si>
  <si>
    <t>"šachty" 5,00*1,01</t>
  </si>
  <si>
    <t>592240001500</t>
  </si>
  <si>
    <t>Skruž výšky 250 mm TBS-Q.1 100/25/9, rozmer 1000x250x90 mm, sila steny 90 mm-betónový prefabrikát</t>
  </si>
  <si>
    <t>516215954</t>
  </si>
  <si>
    <t>592240001400</t>
  </si>
  <si>
    <t>Kónus TBR-Q.1 100-63/58/9 KPS, rozmer 1000x625x580 mm, sila steny 90 mm-betónový prefabrikát</t>
  </si>
  <si>
    <t>1087767680</t>
  </si>
  <si>
    <t>KPS - kapsové plastové stupadlo</t>
  </si>
  <si>
    <t>894411311.S</t>
  </si>
  <si>
    <t>Osadenie železobetónového dielca pre šachty, skruž rovná alebo prechodová TZS</t>
  </si>
  <si>
    <t>571762458</t>
  </si>
  <si>
    <t>"ORL prechodová skruž" 3,00</t>
  </si>
  <si>
    <t>"ORL rovná skruž" 6,00</t>
  </si>
  <si>
    <t>"ORL vyrovnávajúci prstenec" 3,00</t>
  </si>
  <si>
    <t>592240012700.S</t>
  </si>
  <si>
    <t>Prechodová kruž 1000/600/600 mm vrátanie stupadiel</t>
  </si>
  <si>
    <t>1971020192</t>
  </si>
  <si>
    <t>KPS - kapsová plastové stupadlo</t>
  </si>
  <si>
    <t>3,00*1,01</t>
  </si>
  <si>
    <t>592240001800.S</t>
  </si>
  <si>
    <t>Rovná skruž 1000/500 mm vrátane stupadiel</t>
  </si>
  <si>
    <t>682363827</t>
  </si>
  <si>
    <t>PS - kramlové oceloľové stupadlo s PE povlakom</t>
  </si>
  <si>
    <t>535130010800</t>
  </si>
  <si>
    <t>Vyrovnávací prstenec hr.90 mm</t>
  </si>
  <si>
    <t>489463780</t>
  </si>
  <si>
    <t>PS - kramlové oceľové stupadlo s PE povlakom</t>
  </si>
  <si>
    <t>895970000.S</t>
  </si>
  <si>
    <t>Montáž vsakovacieho bloku 7,2x4,8x0,6xm</t>
  </si>
  <si>
    <t>1517863165</t>
  </si>
  <si>
    <t>7,2*4,8*0,6</t>
  </si>
  <si>
    <t>286650000200</t>
  </si>
  <si>
    <t>Vsakovací blok 7,2x4,8x0,6xm</t>
  </si>
  <si>
    <t>-742580308</t>
  </si>
  <si>
    <t>594320000100.S</t>
  </si>
  <si>
    <t>Osadenie odlučovača ropných látok ORL 25/1 sII/3/ s výstupom 0,1 mg/1NEL</t>
  </si>
  <si>
    <t>940063137</t>
  </si>
  <si>
    <t>594320000800.S</t>
  </si>
  <si>
    <t>Odlučovač ropných látok ORL 25/1 SII/3/ s výstupom 0,1 mg/1NEL</t>
  </si>
  <si>
    <t>-724504494</t>
  </si>
  <si>
    <t>"KPL vrátane poklopov, komínov, tesnení,m dodávka a montáž" 1</t>
  </si>
  <si>
    <t>998276101.S</t>
  </si>
  <si>
    <t>Presun hmôt pre rúrové vedenie hĺbené z rúr z plast., hmôt alebo sklolamin. v otvorenom výkope</t>
  </si>
  <si>
    <t>-46973899</t>
  </si>
  <si>
    <t>Investičné náklady neobsiahnuté v cenách</t>
  </si>
  <si>
    <t>Projektové práce - vykonávací dielenský projekt</t>
  </si>
  <si>
    <t>1958845353</t>
  </si>
  <si>
    <t>550-00 - Ochrana vodovodu na Streženickej ceste</t>
  </si>
  <si>
    <t xml:space="preserve">    722 - Zdravotechnika - vnútorný vodovod</t>
  </si>
  <si>
    <t>-72199832</t>
  </si>
  <si>
    <t>132211121.S</t>
  </si>
  <si>
    <t xml:space="preserve">Hĺbenie rýh šírky nad 600  do 1300 mm v  horninách tr. 3 súdržných - ručným náradím</t>
  </si>
  <si>
    <t>-2134967698</t>
  </si>
  <si>
    <t>"vkop ryhy pre vodovod DN 150" 17,00*1,45*1,0</t>
  </si>
  <si>
    <t>132211139.S</t>
  </si>
  <si>
    <t>Príplatok za lepivosť pri hĺbení rýh š nad 600 do 1300 mm ručným náradím v horninetr. 3</t>
  </si>
  <si>
    <t>1308404111</t>
  </si>
  <si>
    <t>151101101.S</t>
  </si>
  <si>
    <t>Paženie a rozopretie stien rýh pre podzemné vedenie, príložné do 2 m</t>
  </si>
  <si>
    <t>1929291038</t>
  </si>
  <si>
    <t>"vodovod DN150" 17,00*1,45*2,0</t>
  </si>
  <si>
    <t>151101111.S</t>
  </si>
  <si>
    <t>Odstránenie paženia rýh pre podzemné vedenie, príložné hĺbky do 2 m</t>
  </si>
  <si>
    <t>-1762945511</t>
  </si>
  <si>
    <t>162501102.S</t>
  </si>
  <si>
    <t>Vodorovné premiestnenie výkopku po spevnenej ceste z horniny tr.1-4, do 100 m3 na vzdialenosť do 3000 m</t>
  </si>
  <si>
    <t>-842965570</t>
  </si>
  <si>
    <t>"Vykpaná zemina na skládku" 24,65</t>
  </si>
  <si>
    <t>"dovoz novej zeminy zo skládky na zásyo potrubia" 21,25</t>
  </si>
  <si>
    <t>162501105.S</t>
  </si>
  <si>
    <t>Vodorovné premiestnenie výkopku po spevnenej ceste z horniny tr.1-4, do 100 m3, príplatok k cene za každých ďalšich a začatých 1000 m</t>
  </si>
  <si>
    <t>920569989</t>
  </si>
  <si>
    <t>"vykopaná zemina na skládku" 24,65</t>
  </si>
  <si>
    <t>"dovoz novej zeminy zo skldky na zásyp potrubia" 21,25*7</t>
  </si>
  <si>
    <t>615282069</t>
  </si>
  <si>
    <t>"dovoz novej zeminy zo skládky na zásyp potrubia" 21,25</t>
  </si>
  <si>
    <t>1875000496</t>
  </si>
  <si>
    <t>745794403</t>
  </si>
  <si>
    <t>-622657264</t>
  </si>
  <si>
    <t>-72786311</t>
  </si>
  <si>
    <t>17,00*1,00*0,45</t>
  </si>
  <si>
    <t>-894997122</t>
  </si>
  <si>
    <t>7,65*1,67*1,20*1,01</t>
  </si>
  <si>
    <t>794207951</t>
  </si>
  <si>
    <t>2*3,14*0,05*17,00</t>
  </si>
  <si>
    <t>Geotextílie netkaná polypropylénové Tatratex pp 200</t>
  </si>
  <si>
    <t>-2068631689</t>
  </si>
  <si>
    <t>2*3,14*0,05*1,15*17,00</t>
  </si>
  <si>
    <t>300900541</t>
  </si>
  <si>
    <t>275313611.S</t>
  </si>
  <si>
    <t>Betón základových pätiek, prostý tr. C 16/20</t>
  </si>
  <si>
    <t>1735238712</t>
  </si>
  <si>
    <t>"betónové bloky" 0,50*0,50*0,50*2</t>
  </si>
  <si>
    <t>275351217.S</t>
  </si>
  <si>
    <t>Debnenie stien základových pätiek, zhotovenie-tradičné</t>
  </si>
  <si>
    <t>2062667421</t>
  </si>
  <si>
    <t>0,50*0,50*4*2</t>
  </si>
  <si>
    <t>275351218.S</t>
  </si>
  <si>
    <t>Debnenie stien základových pätiek, odstránenie-tradičné</t>
  </si>
  <si>
    <t>-860758351</t>
  </si>
  <si>
    <t>1661620895</t>
  </si>
  <si>
    <t>17,00*1,0*0,10</t>
  </si>
  <si>
    <t>857311121.S</t>
  </si>
  <si>
    <t>Montáž liatinovej tvarovky jednoosovej na potrubí z rúr hrdlových s integrovaným tesnením DN 150</t>
  </si>
  <si>
    <t>-66718362</t>
  </si>
  <si>
    <t>5525200000R1</t>
  </si>
  <si>
    <t>Tvarovka E-MEGAFLEX DN150-PN 10</t>
  </si>
  <si>
    <t>800182109</t>
  </si>
  <si>
    <t>5525200000R2</t>
  </si>
  <si>
    <t>Tvarovka F-DN 150 PN16</t>
  </si>
  <si>
    <t>1366784101</t>
  </si>
  <si>
    <t>5525200000R3</t>
  </si>
  <si>
    <t>Tvarovka E-DN 150 PN16</t>
  </si>
  <si>
    <t>-812823962</t>
  </si>
  <si>
    <t>871379011.S</t>
  </si>
  <si>
    <t>Demontáž vodovodného potrubia z plastových rúr od DN 300 do DN 500 -0,028 t</t>
  </si>
  <si>
    <t>1102226375</t>
  </si>
  <si>
    <t>891311111.S</t>
  </si>
  <si>
    <t>Montáž vodovodného posúvača s osadením zemnej súpravy (bez poklopov) DN 150</t>
  </si>
  <si>
    <t>-2027901746</t>
  </si>
  <si>
    <t>891312210.S</t>
  </si>
  <si>
    <t>Montáž stavidla do kanalizačnej šachty, vretenového posúvača, kruhového prietoku, DN 150</t>
  </si>
  <si>
    <t>-1654450274</t>
  </si>
  <si>
    <t>422220004900.S</t>
  </si>
  <si>
    <t>Stavidlo DN 150 do kanalizačnej šachty - vretenový posúvač, nerez, doska z PE-HD</t>
  </si>
  <si>
    <t>2127587056</t>
  </si>
  <si>
    <t>422220006800.S</t>
  </si>
  <si>
    <t>Stavidlo DN 150 do kanalizačnej šachty - vretenový posúvač - sada pre ukotvenie</t>
  </si>
  <si>
    <t>súb.</t>
  </si>
  <si>
    <t>66379757</t>
  </si>
  <si>
    <t>422220008700.S</t>
  </si>
  <si>
    <t>T kľúč pre stavidlo do kanalizačnej šachty</t>
  </si>
  <si>
    <t>101498058</t>
  </si>
  <si>
    <t>422220008800.S</t>
  </si>
  <si>
    <t>Nástavec pre stavidlo do kanalizačnej šachty</t>
  </si>
  <si>
    <t>730160942</t>
  </si>
  <si>
    <t>892312121.S</t>
  </si>
  <si>
    <t>Tlaková skúška vodou potrubí DN 150-300 s kompletnou sadou tesniaceho vaku</t>
  </si>
  <si>
    <t>úsek</t>
  </si>
  <si>
    <t>293144578</t>
  </si>
  <si>
    <t>892353111.S</t>
  </si>
  <si>
    <t>Preplach a dezinfekcia vodovodného potrubia DN 150 alebo 200</t>
  </si>
  <si>
    <t>-1618417658</t>
  </si>
  <si>
    <t>892372111.S</t>
  </si>
  <si>
    <t>Zabezpečenie koncov vodovodného potrubia pri tlakových skúškach DN do 300</t>
  </si>
  <si>
    <t>985158239</t>
  </si>
  <si>
    <t>899401111.S</t>
  </si>
  <si>
    <t>Osadenie poklopu liatinového ventilového</t>
  </si>
  <si>
    <t>1136761812</t>
  </si>
  <si>
    <t>552410000300.S</t>
  </si>
  <si>
    <t>Poklop ventilový pre vodu, plyn</t>
  </si>
  <si>
    <t>-636608805</t>
  </si>
  <si>
    <t>899721112.S</t>
  </si>
  <si>
    <t>Vyhľadávací vodič na potrubí PVC DN nad 150</t>
  </si>
  <si>
    <t>1965780345</t>
  </si>
  <si>
    <t>341110011300.S</t>
  </si>
  <si>
    <t>Vodič medený CY 04 čierny</t>
  </si>
  <si>
    <t>-28627260</t>
  </si>
  <si>
    <t>899912104.S</t>
  </si>
  <si>
    <t>Montáž oceľových chráničiek D 324x8</t>
  </si>
  <si>
    <t>-1444755800</t>
  </si>
  <si>
    <t>142110003700.S</t>
  </si>
  <si>
    <t>Rúra oceľová bezšvová hladká kruhová d 324 mm, hr. steny 8,0 mm, ozn.11 353.0</t>
  </si>
  <si>
    <t>-1280613296</t>
  </si>
  <si>
    <t>"pozdĺžne polená" 14</t>
  </si>
  <si>
    <t>899912115.S</t>
  </si>
  <si>
    <t>Oceľová objímka z pásov. ocele montovaná na potrubie DN 300</t>
  </si>
  <si>
    <t>-1191605172</t>
  </si>
  <si>
    <t>286710006930</t>
  </si>
  <si>
    <t>Objímka klzná RAI A 36, HDPE, typ A, výška 36 mm, vonkajší priemer rúry 55 - 260 mm GAWAPLAST</t>
  </si>
  <si>
    <t>1290253397</t>
  </si>
  <si>
    <t>273110001800.S</t>
  </si>
  <si>
    <t>Tesniaca manžeta RACI 300/150</t>
  </si>
  <si>
    <t>-1711824027</t>
  </si>
  <si>
    <t>979082212.S</t>
  </si>
  <si>
    <t>Poplatok za uloženie na skládku</t>
  </si>
  <si>
    <t>-248718442</t>
  </si>
  <si>
    <t>0,076*2,2</t>
  </si>
  <si>
    <t>979085004.S</t>
  </si>
  <si>
    <t>Vodorovná doprava vybúraných hmôt po suchu bez naloženia a so zložením na vzdialenosť do 5 km</t>
  </si>
  <si>
    <t>-679494362</t>
  </si>
  <si>
    <t>-1065829753</t>
  </si>
  <si>
    <t>998273101.S</t>
  </si>
  <si>
    <t>Presun hmôt pre rúrové vedenie hĺbené z rúr liat. vrátane nových objektov v otvorenom výkope</t>
  </si>
  <si>
    <t>-1086587696</t>
  </si>
  <si>
    <t>722</t>
  </si>
  <si>
    <t>Zdravotechnika - vnútorný vodovod</t>
  </si>
  <si>
    <t>722130214.S</t>
  </si>
  <si>
    <t>Potrubie z oceľových rúr pozink. bezšvíkových bežných-11 353.0, 10 004.0 zvarov. bežných-11 343.00 DN 32</t>
  </si>
  <si>
    <t>1734467197</t>
  </si>
  <si>
    <t>"kontrolný vývod DN32 na chráničke DN300" 1,50</t>
  </si>
  <si>
    <t>141110001800.S</t>
  </si>
  <si>
    <t>Rúra oceľová bezšvová hladká kruhová d 31,8 mm, hr. steny 3,2 mm, ozn. 11 353.0.</t>
  </si>
  <si>
    <t>449006311</t>
  </si>
  <si>
    <t>1,5*1,1</t>
  </si>
  <si>
    <t>601-00 - Preložka vzdušného 22kV vedenia v okružnej križovatke</t>
  </si>
  <si>
    <t>000500021.S</t>
  </si>
  <si>
    <t>Príprava staveniska - preloženie konštrukcií prekládky inžinierskych sietí</t>
  </si>
  <si>
    <t>-1967373698</t>
  </si>
  <si>
    <t>"prrekládka komplet" 1</t>
  </si>
  <si>
    <t>602-00 - Preložka NN podzemného vedenia v OK</t>
  </si>
  <si>
    <t>-1146787208</t>
  </si>
  <si>
    <t>640-00 - Verejné osvetlenie okružnej križovatky</t>
  </si>
  <si>
    <t>27 - Montážne práce na plynovodoch, vodovodoch, kanalizáciach, teplovod., produkt. a rozvod. medi. plynov</t>
  </si>
  <si>
    <t xml:space="preserve">    2702 - Vodovody</t>
  </si>
  <si>
    <t>92 - Montáž slaboprúdových rozvodov a zariadení</t>
  </si>
  <si>
    <t xml:space="preserve">    9204 - Slaboprúdové rozvody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</si>
  <si>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</si>
  <si>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</si>
  <si>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</si>
  <si>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</si>
  <si>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222512840171R</t>
  </si>
  <si>
    <t>Chránička káblov - realizácia</t>
  </si>
  <si>
    <t>-1171636895</t>
  </si>
  <si>
    <t>997</t>
  </si>
  <si>
    <t>286130072800.S</t>
  </si>
  <si>
    <t>Chránička tuhá dvojplášťová korugovaná DN 90, HDPE</t>
  </si>
  <si>
    <t>-214957671</t>
  </si>
  <si>
    <t>Montážne práce na plynovodoch, vodovodoch, kanalizáciach, teplovod., produkt. a rozvod. medi. plynov</t>
  </si>
  <si>
    <t>2702</t>
  </si>
  <si>
    <t>Vodovody</t>
  </si>
  <si>
    <t>2702117605000R</t>
  </si>
  <si>
    <t>Označenie káblovej siete výstražnou fóliou</t>
  </si>
  <si>
    <t>-976990522</t>
  </si>
  <si>
    <t>"červená" 750*1,1</t>
  </si>
  <si>
    <t>Montáž slaboprúdových rozvodov a zariadení</t>
  </si>
  <si>
    <t>9204</t>
  </si>
  <si>
    <t>Slaboprúdové rozvody</t>
  </si>
  <si>
    <t>92042301010000R</t>
  </si>
  <si>
    <t>Svorkovnice(AŽD), stožiarová</t>
  </si>
  <si>
    <t>-1385238081</t>
  </si>
  <si>
    <t>"v zmysle DVP, dodávka a montáž" 27</t>
  </si>
  <si>
    <t>-1486815594</t>
  </si>
  <si>
    <t>"betónovanie" 27,7</t>
  </si>
  <si>
    <t>589310004200.S</t>
  </si>
  <si>
    <t>Betón STN EN 206-1-C 20/25-XC2 (SK)-Cl 0,4-Dmax 8 - S1 z cementu troskoportlandského</t>
  </si>
  <si>
    <t>-1951935419</t>
  </si>
  <si>
    <t>2861135500</t>
  </si>
  <si>
    <t>PP rúra DN 110 - chránička</t>
  </si>
  <si>
    <t>-1106570708</t>
  </si>
  <si>
    <t>675130000300.S</t>
  </si>
  <si>
    <t xml:space="preserve">Motúz konopný akosť K cm 0,45 </t>
  </si>
  <si>
    <t>1930344428</t>
  </si>
  <si>
    <t>275313821.S</t>
  </si>
  <si>
    <t>Obetónovanie chráničiek, betón prostý</t>
  </si>
  <si>
    <t>-1038002012</t>
  </si>
  <si>
    <t>589310004300.S</t>
  </si>
  <si>
    <t>Betón STN EN 206-1-C 20/25-XC2 (SK)-Cl 0,4-Dmax 8 - S2 z cementu troskoportlandského</t>
  </si>
  <si>
    <t>-355299270</t>
  </si>
  <si>
    <t>Práce a dodávky M</t>
  </si>
  <si>
    <t>21-M</t>
  </si>
  <si>
    <t>Elektromontáže</t>
  </si>
  <si>
    <t>210010036.S</t>
  </si>
  <si>
    <t>Rúrka elektroinštalačná ohybná kovová typ 3348, uložená voľne alebo pod omietkou</t>
  </si>
  <si>
    <t>938082764</t>
  </si>
  <si>
    <t>345710008330</t>
  </si>
  <si>
    <t>Rúrka kopec 3348</t>
  </si>
  <si>
    <t>512217451</t>
  </si>
  <si>
    <t>210110064.S</t>
  </si>
  <si>
    <t>Spínač špeciálny vrátane zapojenia, sumrakový spínač</t>
  </si>
  <si>
    <t>-238779807</t>
  </si>
  <si>
    <t>374410007200</t>
  </si>
  <si>
    <t>SOU-1 + čidl/230, súmrakový spínač ELKO EP</t>
  </si>
  <si>
    <t>699350355</t>
  </si>
  <si>
    <t>357120022100.S</t>
  </si>
  <si>
    <t>Rozvádzač RVO</t>
  </si>
  <si>
    <t>-377361410</t>
  </si>
  <si>
    <t>357110000100.S</t>
  </si>
  <si>
    <t>Skriňa RVO 10A</t>
  </si>
  <si>
    <t>90918096</t>
  </si>
  <si>
    <t>210201620.S</t>
  </si>
  <si>
    <t>Zapojenie svietidla 1x svetelný zdroj, uličné LED</t>
  </si>
  <si>
    <t>-345967906</t>
  </si>
  <si>
    <t>348350001300.S</t>
  </si>
  <si>
    <t xml:space="preserve">Svietidlo s LED 1x55W   IP66</t>
  </si>
  <si>
    <t>1219618202</t>
  </si>
  <si>
    <t>34835000130R1</t>
  </si>
  <si>
    <t xml:space="preserve">Svietidlo s LED 2x48W   IP66</t>
  </si>
  <si>
    <t>-1242134659</t>
  </si>
  <si>
    <t>210201800.D</t>
  </si>
  <si>
    <t xml:space="preserve">Demontáž  a zapojenie svietitdla 1x svetelný zdroj, uličného, výbojkového</t>
  </si>
  <si>
    <t>921373759</t>
  </si>
  <si>
    <t>210204011.D</t>
  </si>
  <si>
    <t>Demontáž - Osvetľovací stožiar - oceľový do dĺžky 12 m</t>
  </si>
  <si>
    <t>-967229723</t>
  </si>
  <si>
    <t>210204011.S</t>
  </si>
  <si>
    <t>Osvetľovací stožiar - oceľový do dĺžky 12 m</t>
  </si>
  <si>
    <t>854954577</t>
  </si>
  <si>
    <t>316720000200.S</t>
  </si>
  <si>
    <t>Stožiar STK 60/60/3 zinkový</t>
  </si>
  <si>
    <t>-2019578807</t>
  </si>
  <si>
    <t>316720001600</t>
  </si>
  <si>
    <t>Stožiar STK 100/60/3 zinkový</t>
  </si>
  <si>
    <t>-1702865303</t>
  </si>
  <si>
    <t>210204103.D</t>
  </si>
  <si>
    <t>Demontáž - Výložník oceľový jednoramenný - do hmotn. 35 kg</t>
  </si>
  <si>
    <t>-791394944</t>
  </si>
  <si>
    <t>210204103.S</t>
  </si>
  <si>
    <t>Výložník oceľový jednoramenný - do hmotn. 35 kg</t>
  </si>
  <si>
    <t>1215702886</t>
  </si>
  <si>
    <t>21+7</t>
  </si>
  <si>
    <t>3167700011R1</t>
  </si>
  <si>
    <t xml:space="preserve">Výložník V1T-10 60 zinkový </t>
  </si>
  <si>
    <t>-495933999</t>
  </si>
  <si>
    <t>3167700011R2</t>
  </si>
  <si>
    <t xml:space="preserve">Výložník V1T-15 60 zinkový </t>
  </si>
  <si>
    <t>-110749996</t>
  </si>
  <si>
    <t>210204105.S</t>
  </si>
  <si>
    <t>Výložník oceľový dvojramenný - do hmotn.70 kg</t>
  </si>
  <si>
    <t>1037852426</t>
  </si>
  <si>
    <t>316770001800</t>
  </si>
  <si>
    <t>Výložník V2T-10-60</t>
  </si>
  <si>
    <t>1317376798</t>
  </si>
  <si>
    <t>210204201.D</t>
  </si>
  <si>
    <t>Demontáž - Elektrovýstroj stožiara pre 1 okruh</t>
  </si>
  <si>
    <t>2029748681</t>
  </si>
  <si>
    <t>210204201.S</t>
  </si>
  <si>
    <t>Elektrovýstroj stožiara pre 1 okruh</t>
  </si>
  <si>
    <t>816894465</t>
  </si>
  <si>
    <t>210220010.S</t>
  </si>
  <si>
    <t>Náter zemniaceho pásku do 120 mm2 (1x náter vrátane svoriek a vyznač. žlt. pruhov)</t>
  </si>
  <si>
    <t>-819947199</t>
  </si>
  <si>
    <t>246220004700</t>
  </si>
  <si>
    <t>Email syntetický vonkajší Industrol zelený S 2013</t>
  </si>
  <si>
    <t>-1156272456</t>
  </si>
  <si>
    <t>246220005000</t>
  </si>
  <si>
    <t>Email syntetický vonkajší Industrol žltý S 2013</t>
  </si>
  <si>
    <t>1839645231</t>
  </si>
  <si>
    <t>210220020.S</t>
  </si>
  <si>
    <t xml:space="preserve">Uzemňovacie vedenie v zemi FeZn  vrátane izolácie spojov</t>
  </si>
  <si>
    <t>-1498772401</t>
  </si>
  <si>
    <t>"pásovina" 750</t>
  </si>
  <si>
    <t>"guľatina" 123</t>
  </si>
  <si>
    <t>354410058800.S</t>
  </si>
  <si>
    <t>Pásovina uzemňovacia oceľová žiarovo zinkovaná označenie 30 x 4 mm</t>
  </si>
  <si>
    <t>693403227</t>
  </si>
  <si>
    <t>750*0,942*1,1</t>
  </si>
  <si>
    <t>354410058800.S1</t>
  </si>
  <si>
    <t>Prepojovacia guľatina uzemňovacia oceľová žiarovo zinkovaná priem. 10mm</t>
  </si>
  <si>
    <t>2058726127</t>
  </si>
  <si>
    <t>123*0,617*1,1</t>
  </si>
  <si>
    <t>210220252.S</t>
  </si>
  <si>
    <t>Svorka FeZn odbočovacia spojovacia, montáž</t>
  </si>
  <si>
    <t>1995060028</t>
  </si>
  <si>
    <t>165</t>
  </si>
  <si>
    <t>354410021100.S</t>
  </si>
  <si>
    <t>Svorka odbočná spojovacia oceľovo žiarovo zinkovaná označenie SR 02 (MB)</t>
  </si>
  <si>
    <t>1123350779</t>
  </si>
  <si>
    <t>3544100211002</t>
  </si>
  <si>
    <t>Svorka odbočná spojovacia oceľovo žiarovo zinkovaná označenie SP1 (MB)</t>
  </si>
  <si>
    <t>399416576</t>
  </si>
  <si>
    <t>3544100211003</t>
  </si>
  <si>
    <t>Svorka oceľovo žiarovo zinkovaná označenie SR3 (MB)</t>
  </si>
  <si>
    <t>-451705115</t>
  </si>
  <si>
    <t>210220280.S</t>
  </si>
  <si>
    <t>Uzemňovacia tyč FeZn ZT</t>
  </si>
  <si>
    <t>1274279974</t>
  </si>
  <si>
    <t>354410055700.S</t>
  </si>
  <si>
    <t>Uzemňovacia tyč oceľovo žiarovo zinkovaná označenie ZT 2 m</t>
  </si>
  <si>
    <t>256</t>
  </si>
  <si>
    <t>-17928261</t>
  </si>
  <si>
    <t>210800107.S</t>
  </si>
  <si>
    <t>Kábel medený uložený voľne CYKY 450/750 V 3x1,5</t>
  </si>
  <si>
    <t>-1822552722</t>
  </si>
  <si>
    <t>52,5+220</t>
  </si>
  <si>
    <t>341110000700.S</t>
  </si>
  <si>
    <t xml:space="preserve">CYKY 3x1,5 Kábel pr pevné uloženie  medený STN</t>
  </si>
  <si>
    <t>-2047086262</t>
  </si>
  <si>
    <t>272,5*1,05 'Prepočítané koeficientom množstva</t>
  </si>
  <si>
    <t>341110001700.S</t>
  </si>
  <si>
    <t xml:space="preserve">Kábel medený uložený voľne CYKY 450/750  4x10 mm2</t>
  </si>
  <si>
    <t>118431073</t>
  </si>
  <si>
    <t>210802201.S</t>
  </si>
  <si>
    <t>Vodič medený uložený voľne CMFM 300/500 V 2x0,5</t>
  </si>
  <si>
    <t>-774794078</t>
  </si>
  <si>
    <t>341310004600.S</t>
  </si>
  <si>
    <t>CMFM 2x0,5 Flexibilný kábel STN</t>
  </si>
  <si>
    <t>-1146234390</t>
  </si>
  <si>
    <t>46-M</t>
  </si>
  <si>
    <t>Zemné práce vykonávané pri externých montážnych prácach</t>
  </si>
  <si>
    <t>460050703.S</t>
  </si>
  <si>
    <t>Výkop jamy pre stožiar verejného osvetlenia do 2 m3 vrátane, ručný výkop v zemina triedy 3</t>
  </si>
  <si>
    <t>1446808412</t>
  </si>
  <si>
    <t>28,8</t>
  </si>
  <si>
    <t>460200163.S</t>
  </si>
  <si>
    <t>Hĺbenie káblovej ryhy ručne 35 cm širokej a 80 cm hlbokej, v zemine triedy 3</t>
  </si>
  <si>
    <t>-1096584463</t>
  </si>
  <si>
    <t>460200303.S</t>
  </si>
  <si>
    <t>Hĺbenie káblovej ryhy ručne 50 cm širokej a 120 cm hlbokej, v zemine triedy 3</t>
  </si>
  <si>
    <t>609531439</t>
  </si>
  <si>
    <t>46042037R</t>
  </si>
  <si>
    <t>Zriad. káblového lôžka z kameniva</t>
  </si>
  <si>
    <t>-1509856146</t>
  </si>
  <si>
    <t>27,51</t>
  </si>
  <si>
    <t>583310000100.S</t>
  </si>
  <si>
    <t>Kamenivo ťažené drobné frakcia 0-1 mm STN EN 12620 + A1</t>
  </si>
  <si>
    <t>299511246</t>
  </si>
  <si>
    <t>27,51*2,0</t>
  </si>
  <si>
    <t>55,02*1,1 'Prepočítané koeficientom množstva</t>
  </si>
  <si>
    <t>460510121.S</t>
  </si>
  <si>
    <t>Káblové priestupy v pretlačovaných otvoroch z polypropylénových rúr do D 110 mm</t>
  </si>
  <si>
    <t>-425566952</t>
  </si>
  <si>
    <t>460560163.S</t>
  </si>
  <si>
    <t>Ručný zásyp nezap. káblovej ryhy bez zhutn. zeminy, 35 cm širokej, 80 cm hlbokej v zemine tr. 3</t>
  </si>
  <si>
    <t>-576434252</t>
  </si>
  <si>
    <t>460560303.S</t>
  </si>
  <si>
    <t>Ručný zásyp nezap. káblovej ryhy bez zhutn. zeminy, 50 cm širokej, 120 cm hlbokej v zemine tr. 3</t>
  </si>
  <si>
    <t>-642942940</t>
  </si>
  <si>
    <t>460600001.S</t>
  </si>
  <si>
    <t>Naloženie zeminy, odvoz do 1 km a zloženie na skládke a jazda späť</t>
  </si>
  <si>
    <t>-1152844051</t>
  </si>
  <si>
    <t>HZS</t>
  </si>
  <si>
    <t>Hodinové zúčtovacie sadzby</t>
  </si>
  <si>
    <t>HZS000113.S</t>
  </si>
  <si>
    <t>Stavebno montážne práce náročné ucelené - odborné, tvorivé remeselné (Tr. 3) v rozsahu viac ako 8 hodín</t>
  </si>
  <si>
    <t>hod</t>
  </si>
  <si>
    <t>512</t>
  </si>
  <si>
    <t>-134361150</t>
  </si>
  <si>
    <t>HZS000114.S</t>
  </si>
  <si>
    <t>Stavebno montážne práce najnáročnejšie na odbornosť - prehliadky pracoviska a revízie (Tr. 4) v rozsahu viac ako 8 hodín</t>
  </si>
  <si>
    <t>-830260768</t>
  </si>
  <si>
    <t>680-00 - Prekládka telekomunikačných vedení v okružnej križovatke</t>
  </si>
  <si>
    <t xml:space="preserve">    22-M - Montáže oznamovacích a zabezpečovacích zariadení</t>
  </si>
  <si>
    <t>273321411.S</t>
  </si>
  <si>
    <t>Betón základových dosiek, železový (bez výstuže), tr. C 25/30</t>
  </si>
  <si>
    <t>1756647337</t>
  </si>
  <si>
    <t>22-M</t>
  </si>
  <si>
    <t>Montáže oznamovacích a zabezpečovacích zariadení</t>
  </si>
  <si>
    <t>220180202.S</t>
  </si>
  <si>
    <t>Zatiahnutie kábla do tvárnicovej trate vrátane prípravných a záverečných prác, od 2 do 4 kg/m</t>
  </si>
  <si>
    <t>1088881362</t>
  </si>
  <si>
    <t>220180302.S</t>
  </si>
  <si>
    <t>Položenie kábla do lôžka v riedko zastavanom priestore vrátane príprav.a záver.prác, od 3 do 5 kg/m</t>
  </si>
  <si>
    <t>-421778095</t>
  </si>
  <si>
    <t>220180322.S</t>
  </si>
  <si>
    <t>Položenie kábla do lôžka v husto zastavanom priestore vrátane príprav.a záver.prác, od 3 do 5 kg/m</t>
  </si>
  <si>
    <t>-1570780107</t>
  </si>
  <si>
    <t>3458200240R1</t>
  </si>
  <si>
    <t>Spojky pre diaľkové káble, rovna</t>
  </si>
  <si>
    <t>304234291</t>
  </si>
  <si>
    <t>3458200240R2</t>
  </si>
  <si>
    <t>Spojky pre diaľkové káble, NITO 750</t>
  </si>
  <si>
    <t>-231740555</t>
  </si>
  <si>
    <t>3458200240R3</t>
  </si>
  <si>
    <t>Spojky pre diaľkové káble, NITO 440</t>
  </si>
  <si>
    <t>2055434082</t>
  </si>
  <si>
    <t>3458200240R4</t>
  </si>
  <si>
    <t>Spojky pre diaľkové káble, NITO 300</t>
  </si>
  <si>
    <t>1283043843</t>
  </si>
  <si>
    <t>341240009000.S</t>
  </si>
  <si>
    <t>TCEPKPFLE 400xN0,6</t>
  </si>
  <si>
    <t>-717971560</t>
  </si>
  <si>
    <t>341240010500.S</t>
  </si>
  <si>
    <t xml:space="preserve">TCEPKPFLE 200xN0,6 </t>
  </si>
  <si>
    <t>641073243</t>
  </si>
  <si>
    <t>341240010100.S</t>
  </si>
  <si>
    <t>TCEPKPFLE 50xN0,6</t>
  </si>
  <si>
    <t>-1832375635</t>
  </si>
  <si>
    <t>220220001.S</t>
  </si>
  <si>
    <t>Kontrolné meranie káblov</t>
  </si>
  <si>
    <t>1145423680</t>
  </si>
  <si>
    <t>460200243.S</t>
  </si>
  <si>
    <t>Hĺbenie káblovej ryhy ručne 50 cm širokej a 60 cm hlbokej, v zemine triedy 3</t>
  </si>
  <si>
    <t>1933712761</t>
  </si>
  <si>
    <t>460200263.S</t>
  </si>
  <si>
    <t>Hĺbenie káblovej ryhy ručne 50 cm širokej a 80 cm hlbokej, v zemine triedy 3</t>
  </si>
  <si>
    <t>1570046408</t>
  </si>
  <si>
    <t>460420001.S</t>
  </si>
  <si>
    <t>Zriadenie káblového lôžka z preosiatej zeminy v ryhe šírky do 65 cm, hrúbky vrstvy 5 cm.</t>
  </si>
  <si>
    <t>425144441</t>
  </si>
  <si>
    <t>460510131.S</t>
  </si>
  <si>
    <t>Káblové priestupy v pretlačovaných otvoroch z PVC rúr do D 110 mm</t>
  </si>
  <si>
    <t>1916277678</t>
  </si>
  <si>
    <t>345710005500.S</t>
  </si>
  <si>
    <t xml:space="preserve">Rúrka HDPE 40/30 </t>
  </si>
  <si>
    <t>1959913466</t>
  </si>
  <si>
    <t>2861112500</t>
  </si>
  <si>
    <t>PVC-U rúry odpadové hrdlovaná 110x2,2x300 mm</t>
  </si>
  <si>
    <t>-1607070614</t>
  </si>
  <si>
    <t>Motúz konopný akosť K cm 0,45</t>
  </si>
  <si>
    <t>-1625538356</t>
  </si>
  <si>
    <t>460510203.S</t>
  </si>
  <si>
    <t>Káblový kanál z prefabrikovaných betónových žľabov neasfaltovaný TK2(23x18, 5cm/13 x13 cm</t>
  </si>
  <si>
    <t>1687999999</t>
  </si>
  <si>
    <t>"vrátane prefabrikátov" 40*1,1</t>
  </si>
  <si>
    <t>-313963771</t>
  </si>
  <si>
    <t>701-00 - Preložka STL plynovodov v okružnej križovatke</t>
  </si>
  <si>
    <t xml:space="preserve">    23-M - Montáže potrubia</t>
  </si>
  <si>
    <t xml:space="preserve">    95-M - Revízie</t>
  </si>
  <si>
    <t>132201202.S</t>
  </si>
  <si>
    <t>Výkop ryhy šírky 600-2000mm horn.3 od 100 do 1000 m3</t>
  </si>
  <si>
    <t>-200756293</t>
  </si>
  <si>
    <t>132201209.S</t>
  </si>
  <si>
    <t>Príplatok k cenám za lepivosť pri hĺbení rýh š. nad 600 do 2 000 mm zapaž. i nezapažených, s urovnaním dna v hornine 3</t>
  </si>
  <si>
    <t>-756390068</t>
  </si>
  <si>
    <t>1929298415</t>
  </si>
  <si>
    <t>-1885535275</t>
  </si>
  <si>
    <t>162401122.S</t>
  </si>
  <si>
    <t xml:space="preserve">Vodorovné premiestnenie výkopku  po spevnenej ceste z  horniny tr.1-4, nad 100 do 1000 m3 na vzdialenosť do 2000 m</t>
  </si>
  <si>
    <t>-1011764666</t>
  </si>
  <si>
    <t>-1023780839</t>
  </si>
  <si>
    <t>-314718959</t>
  </si>
  <si>
    <t>497448014</t>
  </si>
  <si>
    <t>-1843724313</t>
  </si>
  <si>
    <t>2041596368</t>
  </si>
  <si>
    <t>-565934404</t>
  </si>
  <si>
    <t>175101101.S</t>
  </si>
  <si>
    <t>Obsyp potrubia sypaninou z vhodných hornín 1 až 4 bez prehodenia sypaniny</t>
  </si>
  <si>
    <t>248661463</t>
  </si>
  <si>
    <t>5833129003</t>
  </si>
  <si>
    <t>Piesok kopaný</t>
  </si>
  <si>
    <t>-1494795917</t>
  </si>
  <si>
    <t>410321</t>
  </si>
  <si>
    <t>451573111.S</t>
  </si>
  <si>
    <t>Lôžko pod potrubie, stoky a drobné objekty, v otvorenom výkope z piesku a štrkopiesku do 63 mm</t>
  </si>
  <si>
    <t>1806402489</t>
  </si>
  <si>
    <t>899721121.S</t>
  </si>
  <si>
    <t>Signalizačný vodič na potrubí PVC DN do 150</t>
  </si>
  <si>
    <t>-344153912</t>
  </si>
  <si>
    <t>899721133.S</t>
  </si>
  <si>
    <t>Označenie plynovodného potrubia žltou výstražnou fóliou</t>
  </si>
  <si>
    <t>65042216</t>
  </si>
  <si>
    <t>899912131.S</t>
  </si>
  <si>
    <t>Montáž kĺznej dištančnej objímky montovanej na potrubie DN 50 - 100</t>
  </si>
  <si>
    <t>-261797059</t>
  </si>
  <si>
    <t>2865230018</t>
  </si>
  <si>
    <t>Objímka kĺzná RACI B 19, HDPE, typ B, výška 19 mm, vankajší priemer rúry 55 - 260 mm</t>
  </si>
  <si>
    <t>1558753833</t>
  </si>
  <si>
    <t>174111067</t>
  </si>
  <si>
    <t>286130045200</t>
  </si>
  <si>
    <t>ROBUST PIPE 63x5,8/100m - tlakový rozvod plymi - rúry SDR11 PIPELIFE</t>
  </si>
  <si>
    <t>-2117486098</t>
  </si>
  <si>
    <t>23-M</t>
  </si>
  <si>
    <t>Montáže potrubia</t>
  </si>
  <si>
    <t>230200117.S</t>
  </si>
  <si>
    <t>Nasunutie potrubnej sekcie do oceľovej chráničky DN 80</t>
  </si>
  <si>
    <t>-808463876</t>
  </si>
  <si>
    <t>27311105541</t>
  </si>
  <si>
    <t>Tesniaa manžeta RACI DU 93x165 vrátane všetkého príslušenstva</t>
  </si>
  <si>
    <t>-585587063</t>
  </si>
  <si>
    <t>230201001</t>
  </si>
  <si>
    <t>Montáž plynovodu z polyetylénových rúr zváraných na tupo pri dĺžke trasy nad 100 m D 90 mm</t>
  </si>
  <si>
    <t>-2007836620</t>
  </si>
  <si>
    <t>2860020240</t>
  </si>
  <si>
    <t>ROBUST PIPE rúra 90x5,4/100m - tlakový rozdvod plynu - rúry SDR17</t>
  </si>
  <si>
    <t>-234592914</t>
  </si>
  <si>
    <t>230202002</t>
  </si>
  <si>
    <t>Montáž plynovodu z polyetylénových rúr zváraných elektrotvarovkami PE D 32 mm</t>
  </si>
  <si>
    <t>467428622</t>
  </si>
  <si>
    <t>2860020030</t>
  </si>
  <si>
    <t>HDPE rúra PE100 32x3,0/100m - tlakový rozvod plynu - rúry SDR11</t>
  </si>
  <si>
    <t>-1898046726</t>
  </si>
  <si>
    <t>230202004</t>
  </si>
  <si>
    <t>Montáž plynovodu z polyetylénových rúr zváraných elektrotvarovkami PE D 50 mm</t>
  </si>
  <si>
    <t>822033501</t>
  </si>
  <si>
    <t>28660020210</t>
  </si>
  <si>
    <t>ROBUST PIPE 50x4,6/100m - tlakový rozvod plynu - rúry SDR11 PIPELIFE</t>
  </si>
  <si>
    <t>-219636507</t>
  </si>
  <si>
    <t>230202005</t>
  </si>
  <si>
    <t>Montáž plynovodu z polyetylénových rúr zváraných elektrotvarovkami PE D 63 mm</t>
  </si>
  <si>
    <t>-2130688121</t>
  </si>
  <si>
    <t>230202011</t>
  </si>
  <si>
    <t>Montáž plynovodu z polyetylénových rúr zváraných elektrotvarovkami PR D 160 mm</t>
  </si>
  <si>
    <t>-1999111305</t>
  </si>
  <si>
    <t>286130044900</t>
  </si>
  <si>
    <t xml:space="preserve">HDPE rúra PE100  160x9,1/12m - tlakový rozvod plynu - rúry SDR17</t>
  </si>
  <si>
    <t>134599954</t>
  </si>
  <si>
    <t>230203006</t>
  </si>
  <si>
    <t>Montáž objímky UB presuvnej PE 100 SDR 11 D 63 mm</t>
  </si>
  <si>
    <t>-841624070</t>
  </si>
  <si>
    <t>286530177800</t>
  </si>
  <si>
    <t>Presuvná objímka UB PE 100 SDR 11 D 63 mm, FRIALEN</t>
  </si>
  <si>
    <t>-1969328942</t>
  </si>
  <si>
    <t>230203141</t>
  </si>
  <si>
    <t>Montáž redukcie MR elektrotvarovkovej PE 100 SDR 11 D 90/50 mm</t>
  </si>
  <si>
    <t>599812460</t>
  </si>
  <si>
    <t>286530190500</t>
  </si>
  <si>
    <t>Redukcia MR PE 100 SDR 11 D 90/50 mm, FRIALEN</t>
  </si>
  <si>
    <t>1674502476</t>
  </si>
  <si>
    <t>230203151</t>
  </si>
  <si>
    <t>Montáž kolena W30° elektrotvarovkového PE 100 SDR 11 D 90 mm</t>
  </si>
  <si>
    <t>-1415305795</t>
  </si>
  <si>
    <t>2861615101</t>
  </si>
  <si>
    <t>Koleno 37° elektrotvarovkové W 37° PE 100 SDR 11 D 90 mm, FRIALEN</t>
  </si>
  <si>
    <t>-835265152</t>
  </si>
  <si>
    <t>2861615102</t>
  </si>
  <si>
    <t>Koleno 33° elektrotvarovkové W 33° PE 100 SDR 11 D 90 mm, FRIALEN</t>
  </si>
  <si>
    <t>-1736435741</t>
  </si>
  <si>
    <t>2861615103</t>
  </si>
  <si>
    <t>Koleno 22° elektrotvarovkové W22° PE 100 SDR 11 D 90 mm FRIALEN</t>
  </si>
  <si>
    <t>-1909582917</t>
  </si>
  <si>
    <t>2861615104</t>
  </si>
  <si>
    <t>Koleno 19° elektrotvarovkové W19° PE 100 SDR 11 D 90 mm, FRIALEN</t>
  </si>
  <si>
    <t>837258125</t>
  </si>
  <si>
    <t>2861615105</t>
  </si>
  <si>
    <t>Koleno 17° elektrotvarovkové W 17° PE 100 SDR 11 D 90 mm, FRIALEN</t>
  </si>
  <si>
    <t>643811732</t>
  </si>
  <si>
    <t>230203187</t>
  </si>
  <si>
    <t>Montáž kolena W90° elektrotvarovkového PE 100 SDR 11 D 90 mm</t>
  </si>
  <si>
    <t>1829050519</t>
  </si>
  <si>
    <t>2861618701</t>
  </si>
  <si>
    <t>Koleno 90° elektrotvarovkové W 90° PE 100 SDR 11 D 90 mm, FRIALEN</t>
  </si>
  <si>
    <t>970350655</t>
  </si>
  <si>
    <t>2861618702</t>
  </si>
  <si>
    <t>Koleno 70° elektrotvarovkové 70° PE 100 SDR 11 D 90 mm</t>
  </si>
  <si>
    <t>-1306670168</t>
  </si>
  <si>
    <t>230203245</t>
  </si>
  <si>
    <t>Montáž armatúry DAA (Kit) prípojkovej navŕtavacej s predĺženou odbočkou PE 100 SDR 11 D 90/32 mm</t>
  </si>
  <si>
    <t>1699164772</t>
  </si>
  <si>
    <t>2861624500</t>
  </si>
  <si>
    <t>Elektrotvarovky s predĺženou odbočkou DAA PE 100 SDR 11 D 90/32 mm, FRIALEN</t>
  </si>
  <si>
    <t>845516092</t>
  </si>
  <si>
    <t>230203365</t>
  </si>
  <si>
    <t>Montáž KHP guľového kohúta s dlhými ramenami PE 100 SDR11 D 90 mm</t>
  </si>
  <si>
    <t>254293505</t>
  </si>
  <si>
    <t>2861636500</t>
  </si>
  <si>
    <t>Elektrotvarovka s dlhhými ramenami, uzatvorenie otočením o 90° D90 KHP PE 100 SDR 11 FRIALEN</t>
  </si>
  <si>
    <t>1214425453</t>
  </si>
  <si>
    <t>230203423</t>
  </si>
  <si>
    <t xml:space="preserve">Montáž BS teleskopickej zemnej súpravy pre DAV-TL  H&gt;0,8-1,2 m</t>
  </si>
  <si>
    <t>-259572216</t>
  </si>
  <si>
    <t>422710000200</t>
  </si>
  <si>
    <t>Teleskopická zemná súprava pre FRIALOC FBS tyč z pozinkovanej ocele, výška 0,9-1,3 m, FRIALEN</t>
  </si>
  <si>
    <t>1311606163</t>
  </si>
  <si>
    <t>230203748</t>
  </si>
  <si>
    <t>Montáž BW45° kolena s dlhými ramenami PE 100 SDR11 D 90 mm</t>
  </si>
  <si>
    <t>1100743457</t>
  </si>
  <si>
    <t>286530187400</t>
  </si>
  <si>
    <t>-1713811303</t>
  </si>
  <si>
    <t>230203785</t>
  </si>
  <si>
    <t>Montáž BW90° kolena s dlhými ramenami PE 100 SDR11 D 50 mm</t>
  </si>
  <si>
    <t>-703719724</t>
  </si>
  <si>
    <t>286530187100</t>
  </si>
  <si>
    <t>Koleno 90° elektrotvarovkové W 90° PE 100 SDR 11 D 50 mm, FRIALEN</t>
  </si>
  <si>
    <t>984857756</t>
  </si>
  <si>
    <t>230203855</t>
  </si>
  <si>
    <t>Montáž BTR T-kusu redukovaného PE 100 SDR11 D 90/63 mm</t>
  </si>
  <si>
    <t>298687472</t>
  </si>
  <si>
    <t>286530075600</t>
  </si>
  <si>
    <t>T-kus 90° redukovaný BTR PE 100 SDR 11 D 90/63 mm, FRIALEN</t>
  </si>
  <si>
    <t>851629787</t>
  </si>
  <si>
    <t>230203968</t>
  </si>
  <si>
    <t>Montáž B Kappe-uzatváracej krytky PE 100 SDR11 D 90 mm</t>
  </si>
  <si>
    <t>1420277306</t>
  </si>
  <si>
    <t>286530155600</t>
  </si>
  <si>
    <t>Uzatváracia krytka PE 100 SDR 11 D 90 mm, FRIALEN</t>
  </si>
  <si>
    <t>477333528</t>
  </si>
  <si>
    <t>230220006.S</t>
  </si>
  <si>
    <t>Montáž liatinového poklopu</t>
  </si>
  <si>
    <t>689676001</t>
  </si>
  <si>
    <t>-84256176</t>
  </si>
  <si>
    <t>552410000100.S</t>
  </si>
  <si>
    <t>Poklop posúvačový, plyn</t>
  </si>
  <si>
    <t>-380608301</t>
  </si>
  <si>
    <t>230220011.S</t>
  </si>
  <si>
    <t>Montáž orientačného stĺpika</t>
  </si>
  <si>
    <t>463556040</t>
  </si>
  <si>
    <t>40447770052</t>
  </si>
  <si>
    <t>Orientačný stĺpik, komplet</t>
  </si>
  <si>
    <t>-1205323910</t>
  </si>
  <si>
    <t>230220031</t>
  </si>
  <si>
    <t>Montáž čuchačky na chráničku PN 38 6724, vrátane príslušenstva</t>
  </si>
  <si>
    <t>592719127</t>
  </si>
  <si>
    <t>230230001.S</t>
  </si>
  <si>
    <t>Predbežná tlaková skúška vodou DN 50</t>
  </si>
  <si>
    <t>-1810338907</t>
  </si>
  <si>
    <t>230230002.S</t>
  </si>
  <si>
    <t>Predbežná tlaková skúška vodou DN 80</t>
  </si>
  <si>
    <t>-411910841</t>
  </si>
  <si>
    <t>230230016.S</t>
  </si>
  <si>
    <t>Hlavná tlaková skúška vzduchom 0, 6 MPa DN 50</t>
  </si>
  <si>
    <t>-1680756004</t>
  </si>
  <si>
    <t>230230017.S</t>
  </si>
  <si>
    <t>Hlavná tlaková skúška vzduchom 0, 6 MPa DN 80</t>
  </si>
  <si>
    <t>1333993551</t>
  </si>
  <si>
    <t>230230211.S</t>
  </si>
  <si>
    <t xml:space="preserve">Odstránenie plynu z potrubia dusíkom  do DN 50</t>
  </si>
  <si>
    <t>-1735281656</t>
  </si>
  <si>
    <t>230230212.S</t>
  </si>
  <si>
    <t xml:space="preserve">Odstránenie plynu z potrubia dusíkom  DN 80</t>
  </si>
  <si>
    <t>-310837467</t>
  </si>
  <si>
    <t>230230292.S</t>
  </si>
  <si>
    <t>Napustenie potrubia OPZ</t>
  </si>
  <si>
    <t>-327816672</t>
  </si>
  <si>
    <t>230230294</t>
  </si>
  <si>
    <t>Dodávka a montáž uzatváracia tvarovka POLYSTOPP D90 PE 100</t>
  </si>
  <si>
    <t>-1228704728</t>
  </si>
  <si>
    <t>230230295</t>
  </si>
  <si>
    <t>Prepoj D90/D90</t>
  </si>
  <si>
    <t>-111208247</t>
  </si>
  <si>
    <t>230230296</t>
  </si>
  <si>
    <t>Prepoj D50/D50</t>
  </si>
  <si>
    <t>179201370</t>
  </si>
  <si>
    <t>230230297</t>
  </si>
  <si>
    <t>Prepoj D32/D32</t>
  </si>
  <si>
    <t>134549722</t>
  </si>
  <si>
    <t>230250001.S</t>
  </si>
  <si>
    <t>Montáž kontrolného meracieho vývodu napäťového KVO</t>
  </si>
  <si>
    <t>1548858152</t>
  </si>
  <si>
    <t>95-M</t>
  </si>
  <si>
    <t>Revízie</t>
  </si>
  <si>
    <t>9505050251</t>
  </si>
  <si>
    <t>Východisková odborná skúška</t>
  </si>
  <si>
    <t>sub</t>
  </si>
  <si>
    <t>722979525</t>
  </si>
  <si>
    <t>9505050255</t>
  </si>
  <si>
    <t>Revízna kniha plynovodu</t>
  </si>
  <si>
    <t>1374494182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</si>
</sst>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10"/>
      <color rgb="FF003366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19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8" xfId="0" applyFont="1" applyFill="1" applyBorder="1" applyAlignment="1">
      <alignment horizontal="left"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/>
    </xf>
    <xf numFmtId="4" fontId="3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19" xfId="0" applyNumberFormat="1" applyFont="1" applyBorder="1" applyAlignment="1">
      <alignment vertical="center"/>
    </xf>
    <xf numFmtId="4" fontId="32" fillId="0" borderId="20" xfId="0" applyNumberFormat="1" applyFont="1" applyBorder="1" applyAlignment="1">
      <alignment vertical="center"/>
    </xf>
    <xf numFmtId="166" fontId="32" fillId="0" borderId="20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7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167" fontId="36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49" fontId="25" fillId="0" borderId="22" xfId="0" applyNumberFormat="1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167" fontId="25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0" xfId="0" applyFont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4" fontId="9" fillId="0" borderId="20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167" fontId="9" fillId="0" borderId="0" xfId="0" applyNumberFormat="1" applyFont="1" applyAlignment="1"/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6" fillId="3" borderId="19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167" fontId="38" fillId="3" borderId="22" xfId="0" applyNumberFormat="1" applyFont="1" applyFill="1" applyBorder="1" applyAlignment="1" applyProtection="1">
      <alignment vertical="center"/>
      <protection locked="0"/>
    </xf>
    <xf numFmtId="0" fontId="39" fillId="0" borderId="22" xfId="0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theme" Target="theme/theme1.xml" /><Relationship Id="rId22" Type="http://schemas.openxmlformats.org/officeDocument/2006/relationships/calcChain" Target="calcChain.xml" /><Relationship Id="rId23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4</v>
      </c>
      <c r="BV1" s="17" t="s">
        <v>5</v>
      </c>
    </row>
    <row r="2" s="1" customFormat="1" ht="36.96" customHeight="1">
      <c r="AR2" s="18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7</v>
      </c>
      <c r="BT2" s="19" t="s">
        <v>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7</v>
      </c>
    </row>
    <row r="5" s="1" customFormat="1" ht="12" customHeight="1">
      <c r="B5" s="22"/>
      <c r="D5" s="26" t="s">
        <v>12</v>
      </c>
      <c r="K5" s="27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14</v>
      </c>
      <c r="BS5" s="19" t="s">
        <v>7</v>
      </c>
    </row>
    <row r="6" s="1" customFormat="1" ht="36.96" customHeight="1">
      <c r="B6" s="22"/>
      <c r="D6" s="29" t="s">
        <v>15</v>
      </c>
      <c r="K6" s="30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7</v>
      </c>
    </row>
    <row r="7" s="1" customFormat="1" ht="12" customHeight="1">
      <c r="B7" s="22"/>
      <c r="D7" s="32" t="s">
        <v>17</v>
      </c>
      <c r="K7" s="27" t="s">
        <v>1</v>
      </c>
      <c r="AK7" s="32" t="s">
        <v>18</v>
      </c>
      <c r="AN7" s="27" t="s">
        <v>1</v>
      </c>
      <c r="AR7" s="22"/>
      <c r="BE7" s="31"/>
      <c r="BS7" s="19" t="s">
        <v>7</v>
      </c>
    </row>
    <row r="8" s="1" customFormat="1" ht="12" customHeight="1">
      <c r="B8" s="22"/>
      <c r="D8" s="32" t="s">
        <v>19</v>
      </c>
      <c r="K8" s="27" t="s">
        <v>20</v>
      </c>
      <c r="AK8" s="32" t="s">
        <v>21</v>
      </c>
      <c r="AN8" s="33" t="s">
        <v>22</v>
      </c>
      <c r="AR8" s="22"/>
      <c r="BE8" s="31"/>
      <c r="BS8" s="19" t="s">
        <v>7</v>
      </c>
    </row>
    <row r="9" s="1" customFormat="1" ht="14.4" customHeight="1">
      <c r="B9" s="22"/>
      <c r="AR9" s="22"/>
      <c r="BE9" s="31"/>
      <c r="BS9" s="19" t="s">
        <v>7</v>
      </c>
    </row>
    <row r="10" s="1" customFormat="1" ht="12" customHeight="1">
      <c r="B10" s="22"/>
      <c r="D10" s="32" t="s">
        <v>23</v>
      </c>
      <c r="AK10" s="32" t="s">
        <v>24</v>
      </c>
      <c r="AN10" s="27" t="s">
        <v>1</v>
      </c>
      <c r="AR10" s="22"/>
      <c r="BE10" s="31"/>
      <c r="BS10" s="19" t="s">
        <v>7</v>
      </c>
    </row>
    <row r="11" s="1" customFormat="1" ht="18.48" customHeight="1">
      <c r="B11" s="22"/>
      <c r="E11" s="27" t="s">
        <v>25</v>
      </c>
      <c r="AK11" s="32" t="s">
        <v>26</v>
      </c>
      <c r="AN11" s="27" t="s">
        <v>1</v>
      </c>
      <c r="AR11" s="22"/>
      <c r="BE11" s="31"/>
      <c r="BS11" s="19" t="s">
        <v>7</v>
      </c>
    </row>
    <row r="12" s="1" customFormat="1" ht="6.96" customHeight="1">
      <c r="B12" s="22"/>
      <c r="AR12" s="22"/>
      <c r="BE12" s="31"/>
      <c r="BS12" s="19" t="s">
        <v>7</v>
      </c>
    </row>
    <row r="13" s="1" customFormat="1" ht="12" customHeight="1">
      <c r="B13" s="22"/>
      <c r="D13" s="32" t="s">
        <v>27</v>
      </c>
      <c r="AK13" s="32" t="s">
        <v>24</v>
      </c>
      <c r="AN13" s="34" t="s">
        <v>28</v>
      </c>
      <c r="AR13" s="22"/>
      <c r="BE13" s="31"/>
      <c r="BS13" s="19" t="s">
        <v>7</v>
      </c>
    </row>
    <row r="14">
      <c r="B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N14" s="34" t="s">
        <v>28</v>
      </c>
      <c r="AR14" s="22"/>
      <c r="BE14" s="31"/>
      <c r="BS14" s="19" t="s">
        <v>7</v>
      </c>
    </row>
    <row r="15" s="1" customFormat="1" ht="6.96" customHeight="1">
      <c r="B15" s="22"/>
      <c r="AR15" s="22"/>
      <c r="BE15" s="31"/>
      <c r="BS15" s="19" t="s">
        <v>4</v>
      </c>
    </row>
    <row r="16" s="1" customFormat="1" ht="12" customHeight="1">
      <c r="B16" s="22"/>
      <c r="D16" s="32" t="s">
        <v>29</v>
      </c>
      <c r="AK16" s="32" t="s">
        <v>24</v>
      </c>
      <c r="AN16" s="27" t="s">
        <v>1</v>
      </c>
      <c r="AR16" s="22"/>
      <c r="BE16" s="31"/>
      <c r="BS16" s="19" t="s">
        <v>4</v>
      </c>
    </row>
    <row r="17" s="1" customFormat="1" ht="18.48" customHeight="1">
      <c r="B17" s="22"/>
      <c r="E17" s="27" t="s">
        <v>30</v>
      </c>
      <c r="AK17" s="32" t="s">
        <v>26</v>
      </c>
      <c r="AN17" s="27" t="s">
        <v>1</v>
      </c>
      <c r="AR17" s="22"/>
      <c r="BE17" s="31"/>
      <c r="BS17" s="19" t="s">
        <v>3</v>
      </c>
    </row>
    <row r="18" s="1" customFormat="1" ht="6.96" customHeight="1">
      <c r="B18" s="22"/>
      <c r="AR18" s="22"/>
      <c r="BE18" s="31"/>
      <c r="BS18" s="19" t="s">
        <v>31</v>
      </c>
    </row>
    <row r="19" s="1" customFormat="1" ht="12" customHeight="1">
      <c r="B19" s="22"/>
      <c r="D19" s="32" t="s">
        <v>32</v>
      </c>
      <c r="AK19" s="32" t="s">
        <v>24</v>
      </c>
      <c r="AN19" s="27" t="s">
        <v>1</v>
      </c>
      <c r="AR19" s="22"/>
      <c r="BE19" s="31"/>
      <c r="BS19" s="19" t="s">
        <v>31</v>
      </c>
    </row>
    <row r="20" s="1" customFormat="1" ht="18.48" customHeight="1">
      <c r="B20" s="22"/>
      <c r="E20" s="27" t="s">
        <v>20</v>
      </c>
      <c r="AK20" s="32" t="s">
        <v>26</v>
      </c>
      <c r="AN20" s="27" t="s">
        <v>1</v>
      </c>
      <c r="AR20" s="22"/>
      <c r="BE20" s="31"/>
      <c r="BS20" s="19" t="s">
        <v>3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33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34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35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36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37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38</v>
      </c>
      <c r="E29" s="3"/>
      <c r="F29" s="45" t="s">
        <v>39</v>
      </c>
      <c r="G29" s="3"/>
      <c r="H29" s="3"/>
      <c r="I29" s="3"/>
      <c r="J29" s="3"/>
      <c r="K29" s="3"/>
      <c r="L29" s="46">
        <v>0.23000000000000001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47"/>
      <c r="AT29" s="47"/>
      <c r="AU29" s="47"/>
      <c r="AV29" s="47"/>
      <c r="AW29" s="47"/>
      <c r="AX29" s="47"/>
      <c r="AY29" s="47"/>
      <c r="AZ29" s="47"/>
      <c r="BE29" s="50"/>
    </row>
    <row r="30" s="3" customFormat="1" ht="14.4" customHeight="1">
      <c r="A30" s="3"/>
      <c r="B30" s="44"/>
      <c r="C30" s="3"/>
      <c r="D30" s="3"/>
      <c r="E30" s="3"/>
      <c r="F30" s="45" t="s">
        <v>40</v>
      </c>
      <c r="G30" s="3"/>
      <c r="H30" s="3"/>
      <c r="I30" s="3"/>
      <c r="J30" s="3"/>
      <c r="K30" s="3"/>
      <c r="L30" s="51">
        <v>0.23000000000000001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5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52">
        <f>ROUND(AW94, 2)</f>
        <v>0</v>
      </c>
      <c r="AL30" s="3"/>
      <c r="AM30" s="3"/>
      <c r="AN30" s="3"/>
      <c r="AO30" s="3"/>
      <c r="AP30" s="3"/>
      <c r="AQ30" s="3"/>
      <c r="AR30" s="44"/>
      <c r="BE30" s="50"/>
    </row>
    <row r="31" hidden="1" s="3" customFormat="1" ht="14.4" customHeight="1">
      <c r="A31" s="3"/>
      <c r="B31" s="44"/>
      <c r="C31" s="3"/>
      <c r="D31" s="3"/>
      <c r="E31" s="3"/>
      <c r="F31" s="32" t="s">
        <v>41</v>
      </c>
      <c r="G31" s="3"/>
      <c r="H31" s="3"/>
      <c r="I31" s="3"/>
      <c r="J31" s="3"/>
      <c r="K31" s="3"/>
      <c r="L31" s="51">
        <v>0.23000000000000001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5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52">
        <v>0</v>
      </c>
      <c r="AL31" s="3"/>
      <c r="AM31" s="3"/>
      <c r="AN31" s="3"/>
      <c r="AO31" s="3"/>
      <c r="AP31" s="3"/>
      <c r="AQ31" s="3"/>
      <c r="AR31" s="44"/>
      <c r="BE31" s="50"/>
    </row>
    <row r="32" hidden="1" s="3" customFormat="1" ht="14.4" customHeight="1">
      <c r="A32" s="3"/>
      <c r="B32" s="44"/>
      <c r="C32" s="3"/>
      <c r="D32" s="3"/>
      <c r="E32" s="3"/>
      <c r="F32" s="32" t="s">
        <v>42</v>
      </c>
      <c r="G32" s="3"/>
      <c r="H32" s="3"/>
      <c r="I32" s="3"/>
      <c r="J32" s="3"/>
      <c r="K32" s="3"/>
      <c r="L32" s="51">
        <v>0.23000000000000001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5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52">
        <v>0</v>
      </c>
      <c r="AL32" s="3"/>
      <c r="AM32" s="3"/>
      <c r="AN32" s="3"/>
      <c r="AO32" s="3"/>
      <c r="AP32" s="3"/>
      <c r="AQ32" s="3"/>
      <c r="AR32" s="44"/>
      <c r="BE32" s="50"/>
    </row>
    <row r="33" hidden="1" s="3" customFormat="1" ht="14.4" customHeight="1">
      <c r="A33" s="3"/>
      <c r="B33" s="44"/>
      <c r="C33" s="3"/>
      <c r="D33" s="3"/>
      <c r="E33" s="3"/>
      <c r="F33" s="45" t="s">
        <v>43</v>
      </c>
      <c r="G33" s="3"/>
      <c r="H33" s="3"/>
      <c r="I33" s="3"/>
      <c r="J33" s="3"/>
      <c r="K33" s="3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47"/>
      <c r="AT33" s="47"/>
      <c r="AU33" s="47"/>
      <c r="AV33" s="47"/>
      <c r="AW33" s="47"/>
      <c r="AX33" s="47"/>
      <c r="AY33" s="47"/>
      <c r="AZ33" s="47"/>
      <c r="BE33" s="50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53"/>
      <c r="D35" s="54" t="s">
        <v>44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45</v>
      </c>
      <c r="U35" s="55"/>
      <c r="V35" s="55"/>
      <c r="W35" s="55"/>
      <c r="X35" s="57" t="s">
        <v>46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60"/>
      <c r="D49" s="61" t="s">
        <v>47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48</v>
      </c>
      <c r="AI49" s="62"/>
      <c r="AJ49" s="62"/>
      <c r="AK49" s="62"/>
      <c r="AL49" s="62"/>
      <c r="AM49" s="62"/>
      <c r="AN49" s="62"/>
      <c r="AO49" s="62"/>
      <c r="AR49" s="60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63" t="s">
        <v>49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50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49</v>
      </c>
      <c r="AI60" s="41"/>
      <c r="AJ60" s="41"/>
      <c r="AK60" s="41"/>
      <c r="AL60" s="41"/>
      <c r="AM60" s="63" t="s">
        <v>50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61" t="s">
        <v>51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1" t="s">
        <v>52</v>
      </c>
      <c r="AI64" s="64"/>
      <c r="AJ64" s="64"/>
      <c r="AK64" s="64"/>
      <c r="AL64" s="64"/>
      <c r="AM64" s="64"/>
      <c r="AN64" s="64"/>
      <c r="AO64" s="64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63" t="s">
        <v>49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50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49</v>
      </c>
      <c r="AI75" s="41"/>
      <c r="AJ75" s="41"/>
      <c r="AK75" s="41"/>
      <c r="AL75" s="41"/>
      <c r="AM75" s="63" t="s">
        <v>50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39"/>
      <c r="B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39"/>
      <c r="BE81" s="38"/>
    </row>
    <row r="82" s="2" customFormat="1" ht="24.96" customHeight="1">
      <c r="A82" s="38"/>
      <c r="B82" s="39"/>
      <c r="C82" s="23" t="s">
        <v>53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9"/>
      <c r="C84" s="32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21-012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9"/>
      <c r="BE84" s="4"/>
    </row>
    <row r="85" s="5" customFormat="1" ht="36.96" customHeight="1">
      <c r="A85" s="5"/>
      <c r="B85" s="70"/>
      <c r="C85" s="71" t="s">
        <v>15</v>
      </c>
      <c r="D85" s="5"/>
      <c r="E85" s="5"/>
      <c r="F85" s="5"/>
      <c r="G85" s="5"/>
      <c r="H85" s="5"/>
      <c r="I85" s="5"/>
      <c r="J85" s="5"/>
      <c r="K85" s="5"/>
      <c r="L85" s="72" t="str">
        <f>K6</f>
        <v>Križovatka II/507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70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19</v>
      </c>
      <c r="D87" s="38"/>
      <c r="E87" s="38"/>
      <c r="F87" s="38"/>
      <c r="G87" s="38"/>
      <c r="H87" s="38"/>
      <c r="I87" s="38"/>
      <c r="J87" s="38"/>
      <c r="K87" s="38"/>
      <c r="L87" s="73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21</v>
      </c>
      <c r="AJ87" s="38"/>
      <c r="AK87" s="38"/>
      <c r="AL87" s="38"/>
      <c r="AM87" s="74" t="str">
        <f>IF(AN8= "","",AN8)</f>
        <v>23. 6. 2026</v>
      </c>
      <c r="AN87" s="74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23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Správa ciest TSK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29</v>
      </c>
      <c r="AJ89" s="38"/>
      <c r="AK89" s="38"/>
      <c r="AL89" s="38"/>
      <c r="AM89" s="75" t="str">
        <f>IF(E17="","",E17)</f>
        <v>DAQE Slovakia s.r.o.</v>
      </c>
      <c r="AN89" s="4"/>
      <c r="AO89" s="4"/>
      <c r="AP89" s="4"/>
      <c r="AQ89" s="38"/>
      <c r="AR89" s="39"/>
      <c r="AS89" s="76" t="s">
        <v>54</v>
      </c>
      <c r="AT89" s="77"/>
      <c r="AU89" s="78"/>
      <c r="AV89" s="78"/>
      <c r="AW89" s="78"/>
      <c r="AX89" s="78"/>
      <c r="AY89" s="78"/>
      <c r="AZ89" s="78"/>
      <c r="BA89" s="78"/>
      <c r="BB89" s="78"/>
      <c r="BC89" s="78"/>
      <c r="BD89" s="79"/>
      <c r="BE89" s="38"/>
    </row>
    <row r="90" s="2" customFormat="1" ht="15.15" customHeight="1">
      <c r="A90" s="38"/>
      <c r="B90" s="39"/>
      <c r="C90" s="32" t="s">
        <v>27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32</v>
      </c>
      <c r="AJ90" s="38"/>
      <c r="AK90" s="38"/>
      <c r="AL90" s="38"/>
      <c r="AM90" s="75" t="str">
        <f>IF(E20="","",E20)</f>
        <v xml:space="preserve"> </v>
      </c>
      <c r="AN90" s="4"/>
      <c r="AO90" s="4"/>
      <c r="AP90" s="4"/>
      <c r="AQ90" s="38"/>
      <c r="AR90" s="39"/>
      <c r="AS90" s="80"/>
      <c r="AT90" s="81"/>
      <c r="AU90" s="82"/>
      <c r="AV90" s="82"/>
      <c r="AW90" s="82"/>
      <c r="AX90" s="82"/>
      <c r="AY90" s="82"/>
      <c r="AZ90" s="82"/>
      <c r="BA90" s="82"/>
      <c r="BB90" s="82"/>
      <c r="BC90" s="82"/>
      <c r="BD90" s="83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80"/>
      <c r="AT91" s="81"/>
      <c r="AU91" s="82"/>
      <c r="AV91" s="82"/>
      <c r="AW91" s="82"/>
      <c r="AX91" s="82"/>
      <c r="AY91" s="82"/>
      <c r="AZ91" s="82"/>
      <c r="BA91" s="82"/>
      <c r="BB91" s="82"/>
      <c r="BC91" s="82"/>
      <c r="BD91" s="83"/>
      <c r="BE91" s="38"/>
    </row>
    <row r="92" s="2" customFormat="1" ht="29.28" customHeight="1">
      <c r="A92" s="38"/>
      <c r="B92" s="39"/>
      <c r="C92" s="84" t="s">
        <v>55</v>
      </c>
      <c r="D92" s="85"/>
      <c r="E92" s="85"/>
      <c r="F92" s="85"/>
      <c r="G92" s="85"/>
      <c r="H92" s="86"/>
      <c r="I92" s="87" t="s">
        <v>56</v>
      </c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8" t="s">
        <v>57</v>
      </c>
      <c r="AH92" s="85"/>
      <c r="AI92" s="85"/>
      <c r="AJ92" s="85"/>
      <c r="AK92" s="85"/>
      <c r="AL92" s="85"/>
      <c r="AM92" s="85"/>
      <c r="AN92" s="87" t="s">
        <v>58</v>
      </c>
      <c r="AO92" s="85"/>
      <c r="AP92" s="89"/>
      <c r="AQ92" s="90" t="s">
        <v>59</v>
      </c>
      <c r="AR92" s="39"/>
      <c r="AS92" s="91" t="s">
        <v>60</v>
      </c>
      <c r="AT92" s="92" t="s">
        <v>61</v>
      </c>
      <c r="AU92" s="92" t="s">
        <v>62</v>
      </c>
      <c r="AV92" s="92" t="s">
        <v>63</v>
      </c>
      <c r="AW92" s="92" t="s">
        <v>64</v>
      </c>
      <c r="AX92" s="92" t="s">
        <v>65</v>
      </c>
      <c r="AY92" s="92" t="s">
        <v>66</v>
      </c>
      <c r="AZ92" s="92" t="s">
        <v>67</v>
      </c>
      <c r="BA92" s="92" t="s">
        <v>68</v>
      </c>
      <c r="BB92" s="92" t="s">
        <v>69</v>
      </c>
      <c r="BC92" s="92" t="s">
        <v>70</v>
      </c>
      <c r="BD92" s="93" t="s">
        <v>71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94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6"/>
      <c r="BE93" s="38"/>
    </row>
    <row r="94" s="6" customFormat="1" ht="32.4" customHeight="1">
      <c r="A94" s="6"/>
      <c r="B94" s="97"/>
      <c r="C94" s="98" t="s">
        <v>72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100">
        <f>ROUND(SUM(AG95:AG112),2)</f>
        <v>0</v>
      </c>
      <c r="AH94" s="100"/>
      <c r="AI94" s="100"/>
      <c r="AJ94" s="100"/>
      <c r="AK94" s="100"/>
      <c r="AL94" s="100"/>
      <c r="AM94" s="100"/>
      <c r="AN94" s="101">
        <f>SUM(AG94,AT94)</f>
        <v>0</v>
      </c>
      <c r="AO94" s="101"/>
      <c r="AP94" s="101"/>
      <c r="AQ94" s="102" t="s">
        <v>1</v>
      </c>
      <c r="AR94" s="97"/>
      <c r="AS94" s="103">
        <f>ROUND(SUM(AS95:AS112),2)</f>
        <v>0</v>
      </c>
      <c r="AT94" s="104">
        <f>ROUND(SUM(AV94:AW94),2)</f>
        <v>0</v>
      </c>
      <c r="AU94" s="105">
        <f>ROUND(SUM(AU95:AU112),5)</f>
        <v>0</v>
      </c>
      <c r="AV94" s="104">
        <f>ROUND(AZ94*L29,2)</f>
        <v>0</v>
      </c>
      <c r="AW94" s="104">
        <f>ROUND(BA94*L30,2)</f>
        <v>0</v>
      </c>
      <c r="AX94" s="104">
        <f>ROUND(BB94*L29,2)</f>
        <v>0</v>
      </c>
      <c r="AY94" s="104">
        <f>ROUND(BC94*L30,2)</f>
        <v>0</v>
      </c>
      <c r="AZ94" s="104">
        <f>ROUND(SUM(AZ95:AZ112),2)</f>
        <v>0</v>
      </c>
      <c r="BA94" s="104">
        <f>ROUND(SUM(BA95:BA112),2)</f>
        <v>0</v>
      </c>
      <c r="BB94" s="104">
        <f>ROUND(SUM(BB95:BB112),2)</f>
        <v>0</v>
      </c>
      <c r="BC94" s="104">
        <f>ROUND(SUM(BC95:BC112),2)</f>
        <v>0</v>
      </c>
      <c r="BD94" s="106">
        <f>ROUND(SUM(BD95:BD112),2)</f>
        <v>0</v>
      </c>
      <c r="BE94" s="6"/>
      <c r="BS94" s="107" t="s">
        <v>73</v>
      </c>
      <c r="BT94" s="107" t="s">
        <v>74</v>
      </c>
      <c r="BU94" s="108" t="s">
        <v>75</v>
      </c>
      <c r="BV94" s="107" t="s">
        <v>76</v>
      </c>
      <c r="BW94" s="107" t="s">
        <v>5</v>
      </c>
      <c r="BX94" s="107" t="s">
        <v>77</v>
      </c>
      <c r="CL94" s="107" t="s">
        <v>1</v>
      </c>
    </row>
    <row r="95" s="7" customFormat="1" ht="16.5" customHeight="1">
      <c r="A95" s="109" t="s">
        <v>78</v>
      </c>
      <c r="B95" s="110"/>
      <c r="C95" s="111"/>
      <c r="D95" s="112" t="s">
        <v>79</v>
      </c>
      <c r="E95" s="112"/>
      <c r="F95" s="112"/>
      <c r="G95" s="112"/>
      <c r="H95" s="112"/>
      <c r="I95" s="113"/>
      <c r="J95" s="112" t="s">
        <v>80</v>
      </c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4">
        <f>'000 - Všeobecné položky'!J30</f>
        <v>0</v>
      </c>
      <c r="AH95" s="113"/>
      <c r="AI95" s="113"/>
      <c r="AJ95" s="113"/>
      <c r="AK95" s="113"/>
      <c r="AL95" s="113"/>
      <c r="AM95" s="113"/>
      <c r="AN95" s="114">
        <f>SUM(AG95,AT95)</f>
        <v>0</v>
      </c>
      <c r="AO95" s="113"/>
      <c r="AP95" s="113"/>
      <c r="AQ95" s="115" t="s">
        <v>81</v>
      </c>
      <c r="AR95" s="110"/>
      <c r="AS95" s="116">
        <v>0</v>
      </c>
      <c r="AT95" s="117">
        <f>ROUND(SUM(AV95:AW95),2)</f>
        <v>0</v>
      </c>
      <c r="AU95" s="118">
        <f>'000 - Všeobecné položky'!P117</f>
        <v>0</v>
      </c>
      <c r="AV95" s="117">
        <f>'000 - Všeobecné položky'!J33</f>
        <v>0</v>
      </c>
      <c r="AW95" s="117">
        <f>'000 - Všeobecné položky'!J34</f>
        <v>0</v>
      </c>
      <c r="AX95" s="117">
        <f>'000 - Všeobecné položky'!J35</f>
        <v>0</v>
      </c>
      <c r="AY95" s="117">
        <f>'000 - Všeobecné položky'!J36</f>
        <v>0</v>
      </c>
      <c r="AZ95" s="117">
        <f>'000 - Všeobecné položky'!F33</f>
        <v>0</v>
      </c>
      <c r="BA95" s="117">
        <f>'000 - Všeobecné položky'!F34</f>
        <v>0</v>
      </c>
      <c r="BB95" s="117">
        <f>'000 - Všeobecné položky'!F35</f>
        <v>0</v>
      </c>
      <c r="BC95" s="117">
        <f>'000 - Všeobecné položky'!F36</f>
        <v>0</v>
      </c>
      <c r="BD95" s="119">
        <f>'000 - Všeobecné položky'!F37</f>
        <v>0</v>
      </c>
      <c r="BE95" s="7"/>
      <c r="BT95" s="120" t="s">
        <v>82</v>
      </c>
      <c r="BV95" s="120" t="s">
        <v>76</v>
      </c>
      <c r="BW95" s="120" t="s">
        <v>83</v>
      </c>
      <c r="BX95" s="120" t="s">
        <v>5</v>
      </c>
      <c r="CL95" s="120" t="s">
        <v>1</v>
      </c>
      <c r="CM95" s="120" t="s">
        <v>74</v>
      </c>
    </row>
    <row r="96" s="7" customFormat="1" ht="16.5" customHeight="1">
      <c r="A96" s="109" t="s">
        <v>78</v>
      </c>
      <c r="B96" s="110"/>
      <c r="C96" s="111"/>
      <c r="D96" s="112" t="s">
        <v>84</v>
      </c>
      <c r="E96" s="112"/>
      <c r="F96" s="112"/>
      <c r="G96" s="112"/>
      <c r="H96" s="112"/>
      <c r="I96" s="113"/>
      <c r="J96" s="112" t="s">
        <v>85</v>
      </c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4">
        <f>'001 - Výrub stromov'!J30</f>
        <v>0</v>
      </c>
      <c r="AH96" s="113"/>
      <c r="AI96" s="113"/>
      <c r="AJ96" s="113"/>
      <c r="AK96" s="113"/>
      <c r="AL96" s="113"/>
      <c r="AM96" s="113"/>
      <c r="AN96" s="114">
        <f>SUM(AG96,AT96)</f>
        <v>0</v>
      </c>
      <c r="AO96" s="113"/>
      <c r="AP96" s="113"/>
      <c r="AQ96" s="115" t="s">
        <v>81</v>
      </c>
      <c r="AR96" s="110"/>
      <c r="AS96" s="116">
        <v>0</v>
      </c>
      <c r="AT96" s="117">
        <f>ROUND(SUM(AV96:AW96),2)</f>
        <v>0</v>
      </c>
      <c r="AU96" s="118">
        <f>'001 - Výrub stromov'!P118</f>
        <v>0</v>
      </c>
      <c r="AV96" s="117">
        <f>'001 - Výrub stromov'!J33</f>
        <v>0</v>
      </c>
      <c r="AW96" s="117">
        <f>'001 - Výrub stromov'!J34</f>
        <v>0</v>
      </c>
      <c r="AX96" s="117">
        <f>'001 - Výrub stromov'!J35</f>
        <v>0</v>
      </c>
      <c r="AY96" s="117">
        <f>'001 - Výrub stromov'!J36</f>
        <v>0</v>
      </c>
      <c r="AZ96" s="117">
        <f>'001 - Výrub stromov'!F33</f>
        <v>0</v>
      </c>
      <c r="BA96" s="117">
        <f>'001 - Výrub stromov'!F34</f>
        <v>0</v>
      </c>
      <c r="BB96" s="117">
        <f>'001 - Výrub stromov'!F35</f>
        <v>0</v>
      </c>
      <c r="BC96" s="117">
        <f>'001 - Výrub stromov'!F36</f>
        <v>0</v>
      </c>
      <c r="BD96" s="119">
        <f>'001 - Výrub stromov'!F37</f>
        <v>0</v>
      </c>
      <c r="BE96" s="7"/>
      <c r="BT96" s="120" t="s">
        <v>82</v>
      </c>
      <c r="BV96" s="120" t="s">
        <v>76</v>
      </c>
      <c r="BW96" s="120" t="s">
        <v>86</v>
      </c>
      <c r="BX96" s="120" t="s">
        <v>5</v>
      </c>
      <c r="CL96" s="120" t="s">
        <v>1</v>
      </c>
      <c r="CM96" s="120" t="s">
        <v>74</v>
      </c>
    </row>
    <row r="97" s="7" customFormat="1" ht="16.5" customHeight="1">
      <c r="A97" s="109" t="s">
        <v>78</v>
      </c>
      <c r="B97" s="110"/>
      <c r="C97" s="111"/>
      <c r="D97" s="112" t="s">
        <v>87</v>
      </c>
      <c r="E97" s="112"/>
      <c r="F97" s="112"/>
      <c r="G97" s="112"/>
      <c r="H97" s="112"/>
      <c r="I97" s="113"/>
      <c r="J97" s="112" t="s">
        <v>88</v>
      </c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4">
        <f>'050-00 - Vegetačné úpravy...'!J30</f>
        <v>0</v>
      </c>
      <c r="AH97" s="113"/>
      <c r="AI97" s="113"/>
      <c r="AJ97" s="113"/>
      <c r="AK97" s="113"/>
      <c r="AL97" s="113"/>
      <c r="AM97" s="113"/>
      <c r="AN97" s="114">
        <f>SUM(AG97,AT97)</f>
        <v>0</v>
      </c>
      <c r="AO97" s="113"/>
      <c r="AP97" s="113"/>
      <c r="AQ97" s="115" t="s">
        <v>81</v>
      </c>
      <c r="AR97" s="110"/>
      <c r="AS97" s="116">
        <v>0</v>
      </c>
      <c r="AT97" s="117">
        <f>ROUND(SUM(AV97:AW97),2)</f>
        <v>0</v>
      </c>
      <c r="AU97" s="118">
        <f>'050-00 - Vegetačné úpravy...'!P120</f>
        <v>0</v>
      </c>
      <c r="AV97" s="117">
        <f>'050-00 - Vegetačné úpravy...'!J33</f>
        <v>0</v>
      </c>
      <c r="AW97" s="117">
        <f>'050-00 - Vegetačné úpravy...'!J34</f>
        <v>0</v>
      </c>
      <c r="AX97" s="117">
        <f>'050-00 - Vegetačné úpravy...'!J35</f>
        <v>0</v>
      </c>
      <c r="AY97" s="117">
        <f>'050-00 - Vegetačné úpravy...'!J36</f>
        <v>0</v>
      </c>
      <c r="AZ97" s="117">
        <f>'050-00 - Vegetačné úpravy...'!F33</f>
        <v>0</v>
      </c>
      <c r="BA97" s="117">
        <f>'050-00 - Vegetačné úpravy...'!F34</f>
        <v>0</v>
      </c>
      <c r="BB97" s="117">
        <f>'050-00 - Vegetačné úpravy...'!F35</f>
        <v>0</v>
      </c>
      <c r="BC97" s="117">
        <f>'050-00 - Vegetačné úpravy...'!F36</f>
        <v>0</v>
      </c>
      <c r="BD97" s="119">
        <f>'050-00 - Vegetačné úpravy...'!F37</f>
        <v>0</v>
      </c>
      <c r="BE97" s="7"/>
      <c r="BT97" s="120" t="s">
        <v>82</v>
      </c>
      <c r="BV97" s="120" t="s">
        <v>76</v>
      </c>
      <c r="BW97" s="120" t="s">
        <v>89</v>
      </c>
      <c r="BX97" s="120" t="s">
        <v>5</v>
      </c>
      <c r="CL97" s="120" t="s">
        <v>1</v>
      </c>
      <c r="CM97" s="120" t="s">
        <v>74</v>
      </c>
    </row>
    <row r="98" s="7" customFormat="1" ht="16.5" customHeight="1">
      <c r="A98" s="109" t="s">
        <v>78</v>
      </c>
      <c r="B98" s="110"/>
      <c r="C98" s="111"/>
      <c r="D98" s="112" t="s">
        <v>90</v>
      </c>
      <c r="E98" s="112"/>
      <c r="F98" s="112"/>
      <c r="G98" s="112"/>
      <c r="H98" s="112"/>
      <c r="I98" s="113"/>
      <c r="J98" s="112" t="s">
        <v>91</v>
      </c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4">
        <f>'101-00 - Križovatka na ce...'!J30</f>
        <v>0</v>
      </c>
      <c r="AH98" s="113"/>
      <c r="AI98" s="113"/>
      <c r="AJ98" s="113"/>
      <c r="AK98" s="113"/>
      <c r="AL98" s="113"/>
      <c r="AM98" s="113"/>
      <c r="AN98" s="114">
        <f>SUM(AG98,AT98)</f>
        <v>0</v>
      </c>
      <c r="AO98" s="113"/>
      <c r="AP98" s="113"/>
      <c r="AQ98" s="115" t="s">
        <v>81</v>
      </c>
      <c r="AR98" s="110"/>
      <c r="AS98" s="116">
        <v>0</v>
      </c>
      <c r="AT98" s="117">
        <f>ROUND(SUM(AV98:AW98),2)</f>
        <v>0</v>
      </c>
      <c r="AU98" s="118">
        <f>'101-00 - Križovatka na ce...'!P127</f>
        <v>0</v>
      </c>
      <c r="AV98" s="117">
        <f>'101-00 - Križovatka na ce...'!J33</f>
        <v>0</v>
      </c>
      <c r="AW98" s="117">
        <f>'101-00 - Križovatka na ce...'!J34</f>
        <v>0</v>
      </c>
      <c r="AX98" s="117">
        <f>'101-00 - Križovatka na ce...'!J35</f>
        <v>0</v>
      </c>
      <c r="AY98" s="117">
        <f>'101-00 - Križovatka na ce...'!J36</f>
        <v>0</v>
      </c>
      <c r="AZ98" s="117">
        <f>'101-00 - Križovatka na ce...'!F33</f>
        <v>0</v>
      </c>
      <c r="BA98" s="117">
        <f>'101-00 - Križovatka na ce...'!F34</f>
        <v>0</v>
      </c>
      <c r="BB98" s="117">
        <f>'101-00 - Križovatka na ce...'!F35</f>
        <v>0</v>
      </c>
      <c r="BC98" s="117">
        <f>'101-00 - Križovatka na ce...'!F36</f>
        <v>0</v>
      </c>
      <c r="BD98" s="119">
        <f>'101-00 - Križovatka na ce...'!F37</f>
        <v>0</v>
      </c>
      <c r="BE98" s="7"/>
      <c r="BT98" s="120" t="s">
        <v>82</v>
      </c>
      <c r="BV98" s="120" t="s">
        <v>76</v>
      </c>
      <c r="BW98" s="120" t="s">
        <v>92</v>
      </c>
      <c r="BX98" s="120" t="s">
        <v>5</v>
      </c>
      <c r="CL98" s="120" t="s">
        <v>1</v>
      </c>
      <c r="CM98" s="120" t="s">
        <v>74</v>
      </c>
    </row>
    <row r="99" s="7" customFormat="1" ht="24.75" customHeight="1">
      <c r="A99" s="109" t="s">
        <v>78</v>
      </c>
      <c r="B99" s="110"/>
      <c r="C99" s="111"/>
      <c r="D99" s="112" t="s">
        <v>93</v>
      </c>
      <c r="E99" s="112"/>
      <c r="F99" s="112"/>
      <c r="G99" s="112"/>
      <c r="H99" s="112"/>
      <c r="I99" s="113"/>
      <c r="J99" s="112" t="s">
        <v>94</v>
      </c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4">
        <f>'102-00 - Úprava Streženic...'!J30</f>
        <v>0</v>
      </c>
      <c r="AH99" s="113"/>
      <c r="AI99" s="113"/>
      <c r="AJ99" s="113"/>
      <c r="AK99" s="113"/>
      <c r="AL99" s="113"/>
      <c r="AM99" s="113"/>
      <c r="AN99" s="114">
        <f>SUM(AG99,AT99)</f>
        <v>0</v>
      </c>
      <c r="AO99" s="113"/>
      <c r="AP99" s="113"/>
      <c r="AQ99" s="115" t="s">
        <v>81</v>
      </c>
      <c r="AR99" s="110"/>
      <c r="AS99" s="116">
        <v>0</v>
      </c>
      <c r="AT99" s="117">
        <f>ROUND(SUM(AV99:AW99),2)</f>
        <v>0</v>
      </c>
      <c r="AU99" s="118">
        <f>'102-00 - Úprava Streženic...'!P125</f>
        <v>0</v>
      </c>
      <c r="AV99" s="117">
        <f>'102-00 - Úprava Streženic...'!J33</f>
        <v>0</v>
      </c>
      <c r="AW99" s="117">
        <f>'102-00 - Úprava Streženic...'!J34</f>
        <v>0</v>
      </c>
      <c r="AX99" s="117">
        <f>'102-00 - Úprava Streženic...'!J35</f>
        <v>0</v>
      </c>
      <c r="AY99" s="117">
        <f>'102-00 - Úprava Streženic...'!J36</f>
        <v>0</v>
      </c>
      <c r="AZ99" s="117">
        <f>'102-00 - Úprava Streženic...'!F33</f>
        <v>0</v>
      </c>
      <c r="BA99" s="117">
        <f>'102-00 - Úprava Streženic...'!F34</f>
        <v>0</v>
      </c>
      <c r="BB99" s="117">
        <f>'102-00 - Úprava Streženic...'!F35</f>
        <v>0</v>
      </c>
      <c r="BC99" s="117">
        <f>'102-00 - Úprava Streženic...'!F36</f>
        <v>0</v>
      </c>
      <c r="BD99" s="119">
        <f>'102-00 - Úprava Streženic...'!F37</f>
        <v>0</v>
      </c>
      <c r="BE99" s="7"/>
      <c r="BT99" s="120" t="s">
        <v>82</v>
      </c>
      <c r="BV99" s="120" t="s">
        <v>76</v>
      </c>
      <c r="BW99" s="120" t="s">
        <v>95</v>
      </c>
      <c r="BX99" s="120" t="s">
        <v>5</v>
      </c>
      <c r="CL99" s="120" t="s">
        <v>1</v>
      </c>
      <c r="CM99" s="120" t="s">
        <v>74</v>
      </c>
    </row>
    <row r="100" s="7" customFormat="1" ht="16.5" customHeight="1">
      <c r="A100" s="109" t="s">
        <v>78</v>
      </c>
      <c r="B100" s="110"/>
      <c r="C100" s="111"/>
      <c r="D100" s="112" t="s">
        <v>96</v>
      </c>
      <c r="E100" s="112"/>
      <c r="F100" s="112"/>
      <c r="G100" s="112"/>
      <c r="H100" s="112"/>
      <c r="I100" s="113"/>
      <c r="J100" s="112" t="s">
        <v>97</v>
      </c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4">
        <f>'103-00 - Úprava MK na Svä...'!J30</f>
        <v>0</v>
      </c>
      <c r="AH100" s="113"/>
      <c r="AI100" s="113"/>
      <c r="AJ100" s="113"/>
      <c r="AK100" s="113"/>
      <c r="AL100" s="113"/>
      <c r="AM100" s="113"/>
      <c r="AN100" s="114">
        <f>SUM(AG100,AT100)</f>
        <v>0</v>
      </c>
      <c r="AO100" s="113"/>
      <c r="AP100" s="113"/>
      <c r="AQ100" s="115" t="s">
        <v>81</v>
      </c>
      <c r="AR100" s="110"/>
      <c r="AS100" s="116">
        <v>0</v>
      </c>
      <c r="AT100" s="117">
        <f>ROUND(SUM(AV100:AW100),2)</f>
        <v>0</v>
      </c>
      <c r="AU100" s="118">
        <f>'103-00 - Úprava MK na Svä...'!P126</f>
        <v>0</v>
      </c>
      <c r="AV100" s="117">
        <f>'103-00 - Úprava MK na Svä...'!J33</f>
        <v>0</v>
      </c>
      <c r="AW100" s="117">
        <f>'103-00 - Úprava MK na Svä...'!J34</f>
        <v>0</v>
      </c>
      <c r="AX100" s="117">
        <f>'103-00 - Úprava MK na Svä...'!J35</f>
        <v>0</v>
      </c>
      <c r="AY100" s="117">
        <f>'103-00 - Úprava MK na Svä...'!J36</f>
        <v>0</v>
      </c>
      <c r="AZ100" s="117">
        <f>'103-00 - Úprava MK na Svä...'!F33</f>
        <v>0</v>
      </c>
      <c r="BA100" s="117">
        <f>'103-00 - Úprava MK na Svä...'!F34</f>
        <v>0</v>
      </c>
      <c r="BB100" s="117">
        <f>'103-00 - Úprava MK na Svä...'!F35</f>
        <v>0</v>
      </c>
      <c r="BC100" s="117">
        <f>'103-00 - Úprava MK na Svä...'!F36</f>
        <v>0</v>
      </c>
      <c r="BD100" s="119">
        <f>'103-00 - Úprava MK na Svä...'!F37</f>
        <v>0</v>
      </c>
      <c r="BE100" s="7"/>
      <c r="BT100" s="120" t="s">
        <v>82</v>
      </c>
      <c r="BV100" s="120" t="s">
        <v>76</v>
      </c>
      <c r="BW100" s="120" t="s">
        <v>98</v>
      </c>
      <c r="BX100" s="120" t="s">
        <v>5</v>
      </c>
      <c r="CL100" s="120" t="s">
        <v>1</v>
      </c>
      <c r="CM100" s="120" t="s">
        <v>74</v>
      </c>
    </row>
    <row r="101" s="7" customFormat="1" ht="16.5" customHeight="1">
      <c r="A101" s="109" t="s">
        <v>78</v>
      </c>
      <c r="B101" s="110"/>
      <c r="C101" s="111"/>
      <c r="D101" s="112" t="s">
        <v>99</v>
      </c>
      <c r="E101" s="112"/>
      <c r="F101" s="112"/>
      <c r="G101" s="112"/>
      <c r="H101" s="112"/>
      <c r="I101" s="113"/>
      <c r="J101" s="112" t="s">
        <v>100</v>
      </c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4">
        <f>'104-00 - Úprava MK na Rie...'!J30</f>
        <v>0</v>
      </c>
      <c r="AH101" s="113"/>
      <c r="AI101" s="113"/>
      <c r="AJ101" s="113"/>
      <c r="AK101" s="113"/>
      <c r="AL101" s="113"/>
      <c r="AM101" s="113"/>
      <c r="AN101" s="114">
        <f>SUM(AG101,AT101)</f>
        <v>0</v>
      </c>
      <c r="AO101" s="113"/>
      <c r="AP101" s="113"/>
      <c r="AQ101" s="115" t="s">
        <v>81</v>
      </c>
      <c r="AR101" s="110"/>
      <c r="AS101" s="116">
        <v>0</v>
      </c>
      <c r="AT101" s="117">
        <f>ROUND(SUM(AV101:AW101),2)</f>
        <v>0</v>
      </c>
      <c r="AU101" s="118">
        <f>'104-00 - Úprava MK na Rie...'!P124</f>
        <v>0</v>
      </c>
      <c r="AV101" s="117">
        <f>'104-00 - Úprava MK na Rie...'!J33</f>
        <v>0</v>
      </c>
      <c r="AW101" s="117">
        <f>'104-00 - Úprava MK na Rie...'!J34</f>
        <v>0</v>
      </c>
      <c r="AX101" s="117">
        <f>'104-00 - Úprava MK na Rie...'!J35</f>
        <v>0</v>
      </c>
      <c r="AY101" s="117">
        <f>'104-00 - Úprava MK na Rie...'!J36</f>
        <v>0</v>
      </c>
      <c r="AZ101" s="117">
        <f>'104-00 - Úprava MK na Rie...'!F33</f>
        <v>0</v>
      </c>
      <c r="BA101" s="117">
        <f>'104-00 - Úprava MK na Rie...'!F34</f>
        <v>0</v>
      </c>
      <c r="BB101" s="117">
        <f>'104-00 - Úprava MK na Rie...'!F35</f>
        <v>0</v>
      </c>
      <c r="BC101" s="117">
        <f>'104-00 - Úprava MK na Rie...'!F36</f>
        <v>0</v>
      </c>
      <c r="BD101" s="119">
        <f>'104-00 - Úprava MK na Rie...'!F37</f>
        <v>0</v>
      </c>
      <c r="BE101" s="7"/>
      <c r="BT101" s="120" t="s">
        <v>82</v>
      </c>
      <c r="BV101" s="120" t="s">
        <v>76</v>
      </c>
      <c r="BW101" s="120" t="s">
        <v>101</v>
      </c>
      <c r="BX101" s="120" t="s">
        <v>5</v>
      </c>
      <c r="CL101" s="120" t="s">
        <v>1</v>
      </c>
      <c r="CM101" s="120" t="s">
        <v>74</v>
      </c>
    </row>
    <row r="102" s="7" customFormat="1" ht="16.5" customHeight="1">
      <c r="A102" s="109" t="s">
        <v>78</v>
      </c>
      <c r="B102" s="110"/>
      <c r="C102" s="111"/>
      <c r="D102" s="112" t="s">
        <v>102</v>
      </c>
      <c r="E102" s="112"/>
      <c r="F102" s="112"/>
      <c r="G102" s="112"/>
      <c r="H102" s="112"/>
      <c r="I102" s="113"/>
      <c r="J102" s="112" t="s">
        <v>103</v>
      </c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4">
        <f>'110-00 - Úprava chodníkov...'!J30</f>
        <v>0</v>
      </c>
      <c r="AH102" s="113"/>
      <c r="AI102" s="113"/>
      <c r="AJ102" s="113"/>
      <c r="AK102" s="113"/>
      <c r="AL102" s="113"/>
      <c r="AM102" s="113"/>
      <c r="AN102" s="114">
        <f>SUM(AG102,AT102)</f>
        <v>0</v>
      </c>
      <c r="AO102" s="113"/>
      <c r="AP102" s="113"/>
      <c r="AQ102" s="115" t="s">
        <v>81</v>
      </c>
      <c r="AR102" s="110"/>
      <c r="AS102" s="116">
        <v>0</v>
      </c>
      <c r="AT102" s="117">
        <f>ROUND(SUM(AV102:AW102),2)</f>
        <v>0</v>
      </c>
      <c r="AU102" s="118">
        <f>'110-00 - Úprava chodníkov...'!P121</f>
        <v>0</v>
      </c>
      <c r="AV102" s="117">
        <f>'110-00 - Úprava chodníkov...'!J33</f>
        <v>0</v>
      </c>
      <c r="AW102" s="117">
        <f>'110-00 - Úprava chodníkov...'!J34</f>
        <v>0</v>
      </c>
      <c r="AX102" s="117">
        <f>'110-00 - Úprava chodníkov...'!J35</f>
        <v>0</v>
      </c>
      <c r="AY102" s="117">
        <f>'110-00 - Úprava chodníkov...'!J36</f>
        <v>0</v>
      </c>
      <c r="AZ102" s="117">
        <f>'110-00 - Úprava chodníkov...'!F33</f>
        <v>0</v>
      </c>
      <c r="BA102" s="117">
        <f>'110-00 - Úprava chodníkov...'!F34</f>
        <v>0</v>
      </c>
      <c r="BB102" s="117">
        <f>'110-00 - Úprava chodníkov...'!F35</f>
        <v>0</v>
      </c>
      <c r="BC102" s="117">
        <f>'110-00 - Úprava chodníkov...'!F36</f>
        <v>0</v>
      </c>
      <c r="BD102" s="119">
        <f>'110-00 - Úprava chodníkov...'!F37</f>
        <v>0</v>
      </c>
      <c r="BE102" s="7"/>
      <c r="BT102" s="120" t="s">
        <v>82</v>
      </c>
      <c r="BV102" s="120" t="s">
        <v>76</v>
      </c>
      <c r="BW102" s="120" t="s">
        <v>104</v>
      </c>
      <c r="BX102" s="120" t="s">
        <v>5</v>
      </c>
      <c r="CL102" s="120" t="s">
        <v>1</v>
      </c>
      <c r="CM102" s="120" t="s">
        <v>74</v>
      </c>
    </row>
    <row r="103" s="7" customFormat="1" ht="16.5" customHeight="1">
      <c r="A103" s="109" t="s">
        <v>78</v>
      </c>
      <c r="B103" s="110"/>
      <c r="C103" s="111"/>
      <c r="D103" s="112" t="s">
        <v>105</v>
      </c>
      <c r="E103" s="112"/>
      <c r="F103" s="112"/>
      <c r="G103" s="112"/>
      <c r="H103" s="112"/>
      <c r="I103" s="113"/>
      <c r="J103" s="112" t="s">
        <v>106</v>
      </c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4">
        <f>'112-00 - Cyklocesta'!J30</f>
        <v>0</v>
      </c>
      <c r="AH103" s="113"/>
      <c r="AI103" s="113"/>
      <c r="AJ103" s="113"/>
      <c r="AK103" s="113"/>
      <c r="AL103" s="113"/>
      <c r="AM103" s="113"/>
      <c r="AN103" s="114">
        <f>SUM(AG103,AT103)</f>
        <v>0</v>
      </c>
      <c r="AO103" s="113"/>
      <c r="AP103" s="113"/>
      <c r="AQ103" s="115" t="s">
        <v>81</v>
      </c>
      <c r="AR103" s="110"/>
      <c r="AS103" s="116">
        <v>0</v>
      </c>
      <c r="AT103" s="117">
        <f>ROUND(SUM(AV103:AW103),2)</f>
        <v>0</v>
      </c>
      <c r="AU103" s="118">
        <f>'112-00 - Cyklocesta'!P122</f>
        <v>0</v>
      </c>
      <c r="AV103" s="117">
        <f>'112-00 - Cyklocesta'!J33</f>
        <v>0</v>
      </c>
      <c r="AW103" s="117">
        <f>'112-00 - Cyklocesta'!J34</f>
        <v>0</v>
      </c>
      <c r="AX103" s="117">
        <f>'112-00 - Cyklocesta'!J35</f>
        <v>0</v>
      </c>
      <c r="AY103" s="117">
        <f>'112-00 - Cyklocesta'!J36</f>
        <v>0</v>
      </c>
      <c r="AZ103" s="117">
        <f>'112-00 - Cyklocesta'!F33</f>
        <v>0</v>
      </c>
      <c r="BA103" s="117">
        <f>'112-00 - Cyklocesta'!F34</f>
        <v>0</v>
      </c>
      <c r="BB103" s="117">
        <f>'112-00 - Cyklocesta'!F35</f>
        <v>0</v>
      </c>
      <c r="BC103" s="117">
        <f>'112-00 - Cyklocesta'!F36</f>
        <v>0</v>
      </c>
      <c r="BD103" s="119">
        <f>'112-00 - Cyklocesta'!F37</f>
        <v>0</v>
      </c>
      <c r="BE103" s="7"/>
      <c r="BT103" s="120" t="s">
        <v>82</v>
      </c>
      <c r="BV103" s="120" t="s">
        <v>76</v>
      </c>
      <c r="BW103" s="120" t="s">
        <v>107</v>
      </c>
      <c r="BX103" s="120" t="s">
        <v>5</v>
      </c>
      <c r="CL103" s="120" t="s">
        <v>1</v>
      </c>
      <c r="CM103" s="120" t="s">
        <v>74</v>
      </c>
    </row>
    <row r="104" s="7" customFormat="1" ht="16.5" customHeight="1">
      <c r="A104" s="109" t="s">
        <v>78</v>
      </c>
      <c r="B104" s="110"/>
      <c r="C104" s="111"/>
      <c r="D104" s="112" t="s">
        <v>108</v>
      </c>
      <c r="E104" s="112"/>
      <c r="F104" s="112"/>
      <c r="G104" s="112"/>
      <c r="H104" s="112"/>
      <c r="I104" s="113"/>
      <c r="J104" s="112" t="s">
        <v>109</v>
      </c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4">
        <f>'301-00 - Preložka oploten...'!J30</f>
        <v>0</v>
      </c>
      <c r="AH104" s="113"/>
      <c r="AI104" s="113"/>
      <c r="AJ104" s="113"/>
      <c r="AK104" s="113"/>
      <c r="AL104" s="113"/>
      <c r="AM104" s="113"/>
      <c r="AN104" s="114">
        <f>SUM(AG104,AT104)</f>
        <v>0</v>
      </c>
      <c r="AO104" s="113"/>
      <c r="AP104" s="113"/>
      <c r="AQ104" s="115" t="s">
        <v>81</v>
      </c>
      <c r="AR104" s="110"/>
      <c r="AS104" s="116">
        <v>0</v>
      </c>
      <c r="AT104" s="117">
        <f>ROUND(SUM(AV104:AW104),2)</f>
        <v>0</v>
      </c>
      <c r="AU104" s="118">
        <f>'301-00 - Preložka oploten...'!P126</f>
        <v>0</v>
      </c>
      <c r="AV104" s="117">
        <f>'301-00 - Preložka oploten...'!J33</f>
        <v>0</v>
      </c>
      <c r="AW104" s="117">
        <f>'301-00 - Preložka oploten...'!J34</f>
        <v>0</v>
      </c>
      <c r="AX104" s="117">
        <f>'301-00 - Preložka oploten...'!J35</f>
        <v>0</v>
      </c>
      <c r="AY104" s="117">
        <f>'301-00 - Preložka oploten...'!J36</f>
        <v>0</v>
      </c>
      <c r="AZ104" s="117">
        <f>'301-00 - Preložka oploten...'!F33</f>
        <v>0</v>
      </c>
      <c r="BA104" s="117">
        <f>'301-00 - Preložka oploten...'!F34</f>
        <v>0</v>
      </c>
      <c r="BB104" s="117">
        <f>'301-00 - Preložka oploten...'!F35</f>
        <v>0</v>
      </c>
      <c r="BC104" s="117">
        <f>'301-00 - Preložka oploten...'!F36</f>
        <v>0</v>
      </c>
      <c r="BD104" s="119">
        <f>'301-00 - Preložka oploten...'!F37</f>
        <v>0</v>
      </c>
      <c r="BE104" s="7"/>
      <c r="BT104" s="120" t="s">
        <v>82</v>
      </c>
      <c r="BV104" s="120" t="s">
        <v>76</v>
      </c>
      <c r="BW104" s="120" t="s">
        <v>110</v>
      </c>
      <c r="BX104" s="120" t="s">
        <v>5</v>
      </c>
      <c r="CL104" s="120" t="s">
        <v>1</v>
      </c>
      <c r="CM104" s="120" t="s">
        <v>74</v>
      </c>
    </row>
    <row r="105" s="7" customFormat="1" ht="16.5" customHeight="1">
      <c r="A105" s="109" t="s">
        <v>78</v>
      </c>
      <c r="B105" s="110"/>
      <c r="C105" s="111"/>
      <c r="D105" s="112" t="s">
        <v>111</v>
      </c>
      <c r="E105" s="112"/>
      <c r="F105" s="112"/>
      <c r="G105" s="112"/>
      <c r="H105" s="112"/>
      <c r="I105" s="113"/>
      <c r="J105" s="112" t="s">
        <v>112</v>
      </c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4">
        <f>'302-00 - Preložka oploten...'!J30</f>
        <v>0</v>
      </c>
      <c r="AH105" s="113"/>
      <c r="AI105" s="113"/>
      <c r="AJ105" s="113"/>
      <c r="AK105" s="113"/>
      <c r="AL105" s="113"/>
      <c r="AM105" s="113"/>
      <c r="AN105" s="114">
        <f>SUM(AG105,AT105)</f>
        <v>0</v>
      </c>
      <c r="AO105" s="113"/>
      <c r="AP105" s="113"/>
      <c r="AQ105" s="115" t="s">
        <v>81</v>
      </c>
      <c r="AR105" s="110"/>
      <c r="AS105" s="116">
        <v>0</v>
      </c>
      <c r="AT105" s="117">
        <f>ROUND(SUM(AV105:AW105),2)</f>
        <v>0</v>
      </c>
      <c r="AU105" s="118">
        <f>'302-00 - Preložka oploten...'!P124</f>
        <v>0</v>
      </c>
      <c r="AV105" s="117">
        <f>'302-00 - Preložka oploten...'!J33</f>
        <v>0</v>
      </c>
      <c r="AW105" s="117">
        <f>'302-00 - Preložka oploten...'!J34</f>
        <v>0</v>
      </c>
      <c r="AX105" s="117">
        <f>'302-00 - Preložka oploten...'!J35</f>
        <v>0</v>
      </c>
      <c r="AY105" s="117">
        <f>'302-00 - Preložka oploten...'!J36</f>
        <v>0</v>
      </c>
      <c r="AZ105" s="117">
        <f>'302-00 - Preložka oploten...'!F33</f>
        <v>0</v>
      </c>
      <c r="BA105" s="117">
        <f>'302-00 - Preložka oploten...'!F34</f>
        <v>0</v>
      </c>
      <c r="BB105" s="117">
        <f>'302-00 - Preložka oploten...'!F35</f>
        <v>0</v>
      </c>
      <c r="BC105" s="117">
        <f>'302-00 - Preložka oploten...'!F36</f>
        <v>0</v>
      </c>
      <c r="BD105" s="119">
        <f>'302-00 - Preložka oploten...'!F37</f>
        <v>0</v>
      </c>
      <c r="BE105" s="7"/>
      <c r="BT105" s="120" t="s">
        <v>82</v>
      </c>
      <c r="BV105" s="120" t="s">
        <v>76</v>
      </c>
      <c r="BW105" s="120" t="s">
        <v>113</v>
      </c>
      <c r="BX105" s="120" t="s">
        <v>5</v>
      </c>
      <c r="CL105" s="120" t="s">
        <v>1</v>
      </c>
      <c r="CM105" s="120" t="s">
        <v>74</v>
      </c>
    </row>
    <row r="106" s="7" customFormat="1" ht="16.5" customHeight="1">
      <c r="A106" s="109" t="s">
        <v>78</v>
      </c>
      <c r="B106" s="110"/>
      <c r="C106" s="111"/>
      <c r="D106" s="112" t="s">
        <v>114</v>
      </c>
      <c r="E106" s="112"/>
      <c r="F106" s="112"/>
      <c r="G106" s="112"/>
      <c r="H106" s="112"/>
      <c r="I106" s="113"/>
      <c r="J106" s="112" t="s">
        <v>115</v>
      </c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4">
        <f>'501-00 - Odvodnenie okruž...'!J30</f>
        <v>0</v>
      </c>
      <c r="AH106" s="113"/>
      <c r="AI106" s="113"/>
      <c r="AJ106" s="113"/>
      <c r="AK106" s="113"/>
      <c r="AL106" s="113"/>
      <c r="AM106" s="113"/>
      <c r="AN106" s="114">
        <f>SUM(AG106,AT106)</f>
        <v>0</v>
      </c>
      <c r="AO106" s="113"/>
      <c r="AP106" s="113"/>
      <c r="AQ106" s="115" t="s">
        <v>81</v>
      </c>
      <c r="AR106" s="110"/>
      <c r="AS106" s="116">
        <v>0</v>
      </c>
      <c r="AT106" s="117">
        <f>ROUND(SUM(AV106:AW106),2)</f>
        <v>0</v>
      </c>
      <c r="AU106" s="118">
        <f>'501-00 - Odvodnenie okruž...'!P123</f>
        <v>0</v>
      </c>
      <c r="AV106" s="117">
        <f>'501-00 - Odvodnenie okruž...'!J33</f>
        <v>0</v>
      </c>
      <c r="AW106" s="117">
        <f>'501-00 - Odvodnenie okruž...'!J34</f>
        <v>0</v>
      </c>
      <c r="AX106" s="117">
        <f>'501-00 - Odvodnenie okruž...'!J35</f>
        <v>0</v>
      </c>
      <c r="AY106" s="117">
        <f>'501-00 - Odvodnenie okruž...'!J36</f>
        <v>0</v>
      </c>
      <c r="AZ106" s="117">
        <f>'501-00 - Odvodnenie okruž...'!F33</f>
        <v>0</v>
      </c>
      <c r="BA106" s="117">
        <f>'501-00 - Odvodnenie okruž...'!F34</f>
        <v>0</v>
      </c>
      <c r="BB106" s="117">
        <f>'501-00 - Odvodnenie okruž...'!F35</f>
        <v>0</v>
      </c>
      <c r="BC106" s="117">
        <f>'501-00 - Odvodnenie okruž...'!F36</f>
        <v>0</v>
      </c>
      <c r="BD106" s="119">
        <f>'501-00 - Odvodnenie okruž...'!F37</f>
        <v>0</v>
      </c>
      <c r="BE106" s="7"/>
      <c r="BT106" s="120" t="s">
        <v>82</v>
      </c>
      <c r="BV106" s="120" t="s">
        <v>76</v>
      </c>
      <c r="BW106" s="120" t="s">
        <v>116</v>
      </c>
      <c r="BX106" s="120" t="s">
        <v>5</v>
      </c>
      <c r="CL106" s="120" t="s">
        <v>1</v>
      </c>
      <c r="CM106" s="120" t="s">
        <v>74</v>
      </c>
    </row>
    <row r="107" s="7" customFormat="1" ht="24.75" customHeight="1">
      <c r="A107" s="109" t="s">
        <v>78</v>
      </c>
      <c r="B107" s="110"/>
      <c r="C107" s="111"/>
      <c r="D107" s="112" t="s">
        <v>117</v>
      </c>
      <c r="E107" s="112"/>
      <c r="F107" s="112"/>
      <c r="G107" s="112"/>
      <c r="H107" s="112"/>
      <c r="I107" s="113"/>
      <c r="J107" s="112" t="s">
        <v>118</v>
      </c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4">
        <f>'550-00 - Ochrana vodovodu...'!J30</f>
        <v>0</v>
      </c>
      <c r="AH107" s="113"/>
      <c r="AI107" s="113"/>
      <c r="AJ107" s="113"/>
      <c r="AK107" s="113"/>
      <c r="AL107" s="113"/>
      <c r="AM107" s="113"/>
      <c r="AN107" s="114">
        <f>SUM(AG107,AT107)</f>
        <v>0</v>
      </c>
      <c r="AO107" s="113"/>
      <c r="AP107" s="113"/>
      <c r="AQ107" s="115" t="s">
        <v>81</v>
      </c>
      <c r="AR107" s="110"/>
      <c r="AS107" s="116">
        <v>0</v>
      </c>
      <c r="AT107" s="117">
        <f>ROUND(SUM(AV107:AW107),2)</f>
        <v>0</v>
      </c>
      <c r="AU107" s="118">
        <f>'550-00 - Ochrana vodovodu...'!P125</f>
        <v>0</v>
      </c>
      <c r="AV107" s="117">
        <f>'550-00 - Ochrana vodovodu...'!J33</f>
        <v>0</v>
      </c>
      <c r="AW107" s="117">
        <f>'550-00 - Ochrana vodovodu...'!J34</f>
        <v>0</v>
      </c>
      <c r="AX107" s="117">
        <f>'550-00 - Ochrana vodovodu...'!J35</f>
        <v>0</v>
      </c>
      <c r="AY107" s="117">
        <f>'550-00 - Ochrana vodovodu...'!J36</f>
        <v>0</v>
      </c>
      <c r="AZ107" s="117">
        <f>'550-00 - Ochrana vodovodu...'!F33</f>
        <v>0</v>
      </c>
      <c r="BA107" s="117">
        <f>'550-00 - Ochrana vodovodu...'!F34</f>
        <v>0</v>
      </c>
      <c r="BB107" s="117">
        <f>'550-00 - Ochrana vodovodu...'!F35</f>
        <v>0</v>
      </c>
      <c r="BC107" s="117">
        <f>'550-00 - Ochrana vodovodu...'!F36</f>
        <v>0</v>
      </c>
      <c r="BD107" s="119">
        <f>'550-00 - Ochrana vodovodu...'!F37</f>
        <v>0</v>
      </c>
      <c r="BE107" s="7"/>
      <c r="BT107" s="120" t="s">
        <v>82</v>
      </c>
      <c r="BV107" s="120" t="s">
        <v>76</v>
      </c>
      <c r="BW107" s="120" t="s">
        <v>119</v>
      </c>
      <c r="BX107" s="120" t="s">
        <v>5</v>
      </c>
      <c r="CL107" s="120" t="s">
        <v>1</v>
      </c>
      <c r="CM107" s="120" t="s">
        <v>74</v>
      </c>
    </row>
    <row r="108" s="7" customFormat="1" ht="24.75" customHeight="1">
      <c r="A108" s="109" t="s">
        <v>78</v>
      </c>
      <c r="B108" s="110"/>
      <c r="C108" s="111"/>
      <c r="D108" s="112" t="s">
        <v>120</v>
      </c>
      <c r="E108" s="112"/>
      <c r="F108" s="112"/>
      <c r="G108" s="112"/>
      <c r="H108" s="112"/>
      <c r="I108" s="113"/>
      <c r="J108" s="112" t="s">
        <v>121</v>
      </c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4">
        <f>'601-00 - Preložka vzdušné...'!J30</f>
        <v>0</v>
      </c>
      <c r="AH108" s="113"/>
      <c r="AI108" s="113"/>
      <c r="AJ108" s="113"/>
      <c r="AK108" s="113"/>
      <c r="AL108" s="113"/>
      <c r="AM108" s="113"/>
      <c r="AN108" s="114">
        <f>SUM(AG108,AT108)</f>
        <v>0</v>
      </c>
      <c r="AO108" s="113"/>
      <c r="AP108" s="113"/>
      <c r="AQ108" s="115" t="s">
        <v>81</v>
      </c>
      <c r="AR108" s="110"/>
      <c r="AS108" s="116">
        <v>0</v>
      </c>
      <c r="AT108" s="117">
        <f>ROUND(SUM(AV108:AW108),2)</f>
        <v>0</v>
      </c>
      <c r="AU108" s="118">
        <f>'601-00 - Preložka vzdušné...'!P117</f>
        <v>0</v>
      </c>
      <c r="AV108" s="117">
        <f>'601-00 - Preložka vzdušné...'!J33</f>
        <v>0</v>
      </c>
      <c r="AW108" s="117">
        <f>'601-00 - Preložka vzdušné...'!J34</f>
        <v>0</v>
      </c>
      <c r="AX108" s="117">
        <f>'601-00 - Preložka vzdušné...'!J35</f>
        <v>0</v>
      </c>
      <c r="AY108" s="117">
        <f>'601-00 - Preložka vzdušné...'!J36</f>
        <v>0</v>
      </c>
      <c r="AZ108" s="117">
        <f>'601-00 - Preložka vzdušné...'!F33</f>
        <v>0</v>
      </c>
      <c r="BA108" s="117">
        <f>'601-00 - Preložka vzdušné...'!F34</f>
        <v>0</v>
      </c>
      <c r="BB108" s="117">
        <f>'601-00 - Preložka vzdušné...'!F35</f>
        <v>0</v>
      </c>
      <c r="BC108" s="117">
        <f>'601-00 - Preložka vzdušné...'!F36</f>
        <v>0</v>
      </c>
      <c r="BD108" s="119">
        <f>'601-00 - Preložka vzdušné...'!F37</f>
        <v>0</v>
      </c>
      <c r="BE108" s="7"/>
      <c r="BT108" s="120" t="s">
        <v>82</v>
      </c>
      <c r="BV108" s="120" t="s">
        <v>76</v>
      </c>
      <c r="BW108" s="120" t="s">
        <v>122</v>
      </c>
      <c r="BX108" s="120" t="s">
        <v>5</v>
      </c>
      <c r="CL108" s="120" t="s">
        <v>1</v>
      </c>
      <c r="CM108" s="120" t="s">
        <v>74</v>
      </c>
    </row>
    <row r="109" s="7" customFormat="1" ht="24.75" customHeight="1">
      <c r="A109" s="109" t="s">
        <v>78</v>
      </c>
      <c r="B109" s="110"/>
      <c r="C109" s="111"/>
      <c r="D109" s="112" t="s">
        <v>123</v>
      </c>
      <c r="E109" s="112"/>
      <c r="F109" s="112"/>
      <c r="G109" s="112"/>
      <c r="H109" s="112"/>
      <c r="I109" s="113"/>
      <c r="J109" s="112" t="s">
        <v>124</v>
      </c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4">
        <f>'602-00 - Preložka NN podz...'!J30</f>
        <v>0</v>
      </c>
      <c r="AH109" s="113"/>
      <c r="AI109" s="113"/>
      <c r="AJ109" s="113"/>
      <c r="AK109" s="113"/>
      <c r="AL109" s="113"/>
      <c r="AM109" s="113"/>
      <c r="AN109" s="114">
        <f>SUM(AG109,AT109)</f>
        <v>0</v>
      </c>
      <c r="AO109" s="113"/>
      <c r="AP109" s="113"/>
      <c r="AQ109" s="115" t="s">
        <v>81</v>
      </c>
      <c r="AR109" s="110"/>
      <c r="AS109" s="116">
        <v>0</v>
      </c>
      <c r="AT109" s="117">
        <f>ROUND(SUM(AV109:AW109),2)</f>
        <v>0</v>
      </c>
      <c r="AU109" s="118">
        <f>'602-00 - Preložka NN podz...'!P117</f>
        <v>0</v>
      </c>
      <c r="AV109" s="117">
        <f>'602-00 - Preložka NN podz...'!J33</f>
        <v>0</v>
      </c>
      <c r="AW109" s="117">
        <f>'602-00 - Preložka NN podz...'!J34</f>
        <v>0</v>
      </c>
      <c r="AX109" s="117">
        <f>'602-00 - Preložka NN podz...'!J35</f>
        <v>0</v>
      </c>
      <c r="AY109" s="117">
        <f>'602-00 - Preložka NN podz...'!J36</f>
        <v>0</v>
      </c>
      <c r="AZ109" s="117">
        <f>'602-00 - Preložka NN podz...'!F33</f>
        <v>0</v>
      </c>
      <c r="BA109" s="117">
        <f>'602-00 - Preložka NN podz...'!F34</f>
        <v>0</v>
      </c>
      <c r="BB109" s="117">
        <f>'602-00 - Preložka NN podz...'!F35</f>
        <v>0</v>
      </c>
      <c r="BC109" s="117">
        <f>'602-00 - Preložka NN podz...'!F36</f>
        <v>0</v>
      </c>
      <c r="BD109" s="119">
        <f>'602-00 - Preložka NN podz...'!F37</f>
        <v>0</v>
      </c>
      <c r="BE109" s="7"/>
      <c r="BT109" s="120" t="s">
        <v>82</v>
      </c>
      <c r="BV109" s="120" t="s">
        <v>76</v>
      </c>
      <c r="BW109" s="120" t="s">
        <v>125</v>
      </c>
      <c r="BX109" s="120" t="s">
        <v>5</v>
      </c>
      <c r="CL109" s="120" t="s">
        <v>1</v>
      </c>
      <c r="CM109" s="120" t="s">
        <v>74</v>
      </c>
    </row>
    <row r="110" s="7" customFormat="1" ht="16.5" customHeight="1">
      <c r="A110" s="109" t="s">
        <v>78</v>
      </c>
      <c r="B110" s="110"/>
      <c r="C110" s="111"/>
      <c r="D110" s="112" t="s">
        <v>126</v>
      </c>
      <c r="E110" s="112"/>
      <c r="F110" s="112"/>
      <c r="G110" s="112"/>
      <c r="H110" s="112"/>
      <c r="I110" s="113"/>
      <c r="J110" s="112" t="s">
        <v>127</v>
      </c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4">
        <f>'640-00 - Verejné osvetlen...'!J30</f>
        <v>0</v>
      </c>
      <c r="AH110" s="113"/>
      <c r="AI110" s="113"/>
      <c r="AJ110" s="113"/>
      <c r="AK110" s="113"/>
      <c r="AL110" s="113"/>
      <c r="AM110" s="113"/>
      <c r="AN110" s="114">
        <f>SUM(AG110,AT110)</f>
        <v>0</v>
      </c>
      <c r="AO110" s="113"/>
      <c r="AP110" s="113"/>
      <c r="AQ110" s="115" t="s">
        <v>81</v>
      </c>
      <c r="AR110" s="110"/>
      <c r="AS110" s="116">
        <v>0</v>
      </c>
      <c r="AT110" s="117">
        <f>ROUND(SUM(AV110:AW110),2)</f>
        <v>0</v>
      </c>
      <c r="AU110" s="118">
        <f>'640-00 - Verejné osvetlen...'!P128</f>
        <v>0</v>
      </c>
      <c r="AV110" s="117">
        <f>'640-00 - Verejné osvetlen...'!J33</f>
        <v>0</v>
      </c>
      <c r="AW110" s="117">
        <f>'640-00 - Verejné osvetlen...'!J34</f>
        <v>0</v>
      </c>
      <c r="AX110" s="117">
        <f>'640-00 - Verejné osvetlen...'!J35</f>
        <v>0</v>
      </c>
      <c r="AY110" s="117">
        <f>'640-00 - Verejné osvetlen...'!J36</f>
        <v>0</v>
      </c>
      <c r="AZ110" s="117">
        <f>'640-00 - Verejné osvetlen...'!F33</f>
        <v>0</v>
      </c>
      <c r="BA110" s="117">
        <f>'640-00 - Verejné osvetlen...'!F34</f>
        <v>0</v>
      </c>
      <c r="BB110" s="117">
        <f>'640-00 - Verejné osvetlen...'!F35</f>
        <v>0</v>
      </c>
      <c r="BC110" s="117">
        <f>'640-00 - Verejné osvetlen...'!F36</f>
        <v>0</v>
      </c>
      <c r="BD110" s="119">
        <f>'640-00 - Verejné osvetlen...'!F37</f>
        <v>0</v>
      </c>
      <c r="BE110" s="7"/>
      <c r="BT110" s="120" t="s">
        <v>82</v>
      </c>
      <c r="BV110" s="120" t="s">
        <v>76</v>
      </c>
      <c r="BW110" s="120" t="s">
        <v>128</v>
      </c>
      <c r="BX110" s="120" t="s">
        <v>5</v>
      </c>
      <c r="CL110" s="120" t="s">
        <v>1</v>
      </c>
      <c r="CM110" s="120" t="s">
        <v>74</v>
      </c>
    </row>
    <row r="111" s="7" customFormat="1" ht="24.75" customHeight="1">
      <c r="A111" s="109" t="s">
        <v>78</v>
      </c>
      <c r="B111" s="110"/>
      <c r="C111" s="111"/>
      <c r="D111" s="112" t="s">
        <v>129</v>
      </c>
      <c r="E111" s="112"/>
      <c r="F111" s="112"/>
      <c r="G111" s="112"/>
      <c r="H111" s="112"/>
      <c r="I111" s="113"/>
      <c r="J111" s="112" t="s">
        <v>130</v>
      </c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4">
        <f>'680-00 - Prekládka teleko...'!J30</f>
        <v>0</v>
      </c>
      <c r="AH111" s="113"/>
      <c r="AI111" s="113"/>
      <c r="AJ111" s="113"/>
      <c r="AK111" s="113"/>
      <c r="AL111" s="113"/>
      <c r="AM111" s="113"/>
      <c r="AN111" s="114">
        <f>SUM(AG111,AT111)</f>
        <v>0</v>
      </c>
      <c r="AO111" s="113"/>
      <c r="AP111" s="113"/>
      <c r="AQ111" s="115" t="s">
        <v>81</v>
      </c>
      <c r="AR111" s="110"/>
      <c r="AS111" s="116">
        <v>0</v>
      </c>
      <c r="AT111" s="117">
        <f>ROUND(SUM(AV111:AW111),2)</f>
        <v>0</v>
      </c>
      <c r="AU111" s="118">
        <f>'680-00 - Prekládka teleko...'!P122</f>
        <v>0</v>
      </c>
      <c r="AV111" s="117">
        <f>'680-00 - Prekládka teleko...'!J33</f>
        <v>0</v>
      </c>
      <c r="AW111" s="117">
        <f>'680-00 - Prekládka teleko...'!J34</f>
        <v>0</v>
      </c>
      <c r="AX111" s="117">
        <f>'680-00 - Prekládka teleko...'!J35</f>
        <v>0</v>
      </c>
      <c r="AY111" s="117">
        <f>'680-00 - Prekládka teleko...'!J36</f>
        <v>0</v>
      </c>
      <c r="AZ111" s="117">
        <f>'680-00 - Prekládka teleko...'!F33</f>
        <v>0</v>
      </c>
      <c r="BA111" s="117">
        <f>'680-00 - Prekládka teleko...'!F34</f>
        <v>0</v>
      </c>
      <c r="BB111" s="117">
        <f>'680-00 - Prekládka teleko...'!F35</f>
        <v>0</v>
      </c>
      <c r="BC111" s="117">
        <f>'680-00 - Prekládka teleko...'!F36</f>
        <v>0</v>
      </c>
      <c r="BD111" s="119">
        <f>'680-00 - Prekládka teleko...'!F37</f>
        <v>0</v>
      </c>
      <c r="BE111" s="7"/>
      <c r="BT111" s="120" t="s">
        <v>82</v>
      </c>
      <c r="BV111" s="120" t="s">
        <v>76</v>
      </c>
      <c r="BW111" s="120" t="s">
        <v>131</v>
      </c>
      <c r="BX111" s="120" t="s">
        <v>5</v>
      </c>
      <c r="CL111" s="120" t="s">
        <v>1</v>
      </c>
      <c r="CM111" s="120" t="s">
        <v>74</v>
      </c>
    </row>
    <row r="112" s="7" customFormat="1" ht="24.75" customHeight="1">
      <c r="A112" s="109" t="s">
        <v>78</v>
      </c>
      <c r="B112" s="110"/>
      <c r="C112" s="111"/>
      <c r="D112" s="112" t="s">
        <v>132</v>
      </c>
      <c r="E112" s="112"/>
      <c r="F112" s="112"/>
      <c r="G112" s="112"/>
      <c r="H112" s="112"/>
      <c r="I112" s="113"/>
      <c r="J112" s="112" t="s">
        <v>133</v>
      </c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4">
        <f>'701-00 - Preložka STL ply...'!J30</f>
        <v>0</v>
      </c>
      <c r="AH112" s="113"/>
      <c r="AI112" s="113"/>
      <c r="AJ112" s="113"/>
      <c r="AK112" s="113"/>
      <c r="AL112" s="113"/>
      <c r="AM112" s="113"/>
      <c r="AN112" s="114">
        <f>SUM(AG112,AT112)</f>
        <v>0</v>
      </c>
      <c r="AO112" s="113"/>
      <c r="AP112" s="113"/>
      <c r="AQ112" s="115" t="s">
        <v>81</v>
      </c>
      <c r="AR112" s="110"/>
      <c r="AS112" s="121">
        <v>0</v>
      </c>
      <c r="AT112" s="122">
        <f>ROUND(SUM(AV112:AW112),2)</f>
        <v>0</v>
      </c>
      <c r="AU112" s="123">
        <f>'701-00 - Preložka STL ply...'!P124</f>
        <v>0</v>
      </c>
      <c r="AV112" s="122">
        <f>'701-00 - Preložka STL ply...'!J33</f>
        <v>0</v>
      </c>
      <c r="AW112" s="122">
        <f>'701-00 - Preložka STL ply...'!J34</f>
        <v>0</v>
      </c>
      <c r="AX112" s="122">
        <f>'701-00 - Preložka STL ply...'!J35</f>
        <v>0</v>
      </c>
      <c r="AY112" s="122">
        <f>'701-00 - Preložka STL ply...'!J36</f>
        <v>0</v>
      </c>
      <c r="AZ112" s="122">
        <f>'701-00 - Preložka STL ply...'!F33</f>
        <v>0</v>
      </c>
      <c r="BA112" s="122">
        <f>'701-00 - Preložka STL ply...'!F34</f>
        <v>0</v>
      </c>
      <c r="BB112" s="122">
        <f>'701-00 - Preložka STL ply...'!F35</f>
        <v>0</v>
      </c>
      <c r="BC112" s="122">
        <f>'701-00 - Preložka STL ply...'!F36</f>
        <v>0</v>
      </c>
      <c r="BD112" s="124">
        <f>'701-00 - Preložka STL ply...'!F37</f>
        <v>0</v>
      </c>
      <c r="BE112" s="7"/>
      <c r="BT112" s="120" t="s">
        <v>82</v>
      </c>
      <c r="BV112" s="120" t="s">
        <v>76</v>
      </c>
      <c r="BW112" s="120" t="s">
        <v>134</v>
      </c>
      <c r="BX112" s="120" t="s">
        <v>5</v>
      </c>
      <c r="CL112" s="120" t="s">
        <v>1</v>
      </c>
      <c r="CM112" s="120" t="s">
        <v>74</v>
      </c>
    </row>
    <row r="113" s="2" customFormat="1" ht="30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9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</row>
    <row r="114" s="2" customFormat="1" ht="6.96" customHeight="1">
      <c r="A114" s="38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6"/>
      <c r="AR114" s="39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</row>
  </sheetData>
  <mergeCells count="110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J85"/>
    <mergeCell ref="D105:H105"/>
    <mergeCell ref="J105:AF105"/>
    <mergeCell ref="D106:H106"/>
    <mergeCell ref="J106:AF106"/>
    <mergeCell ref="D107:H107"/>
    <mergeCell ref="J107:AF107"/>
    <mergeCell ref="D108:H108"/>
    <mergeCell ref="J108:AF108"/>
    <mergeCell ref="D109:H109"/>
    <mergeCell ref="J109:AF109"/>
    <mergeCell ref="D110:H110"/>
    <mergeCell ref="J110:AF110"/>
    <mergeCell ref="D111:H111"/>
    <mergeCell ref="J111:AF111"/>
    <mergeCell ref="D112:H112"/>
    <mergeCell ref="J112:AF11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G94:AM94"/>
    <mergeCell ref="AN94:AP94"/>
  </mergeCells>
  <hyperlinks>
    <hyperlink ref="A95" location="'000 - Všeobecné položky'!C2" display="/"/>
    <hyperlink ref="A96" location="'001 - Výrub stromov'!C2" display="/"/>
    <hyperlink ref="A97" location="'050-00 - Vegetačné úpravy...'!C2" display="/"/>
    <hyperlink ref="A98" location="'101-00 - Križovatka na ce...'!C2" display="/"/>
    <hyperlink ref="A99" location="'102-00 - Úprava Streženic...'!C2" display="/"/>
    <hyperlink ref="A100" location="'103-00 - Úprava MK na Svä...'!C2" display="/"/>
    <hyperlink ref="A101" location="'104-00 - Úprava MK na Rie...'!C2" display="/"/>
    <hyperlink ref="A102" location="'110-00 - Úprava chodníkov...'!C2" display="/"/>
    <hyperlink ref="A103" location="'112-00 - Cyklocesta'!C2" display="/"/>
    <hyperlink ref="A104" location="'301-00 - Preložka oploten...'!C2" display="/"/>
    <hyperlink ref="A105" location="'302-00 - Preložka oploten...'!C2" display="/"/>
    <hyperlink ref="A106" location="'501-00 - Odvodnenie okruž...'!C2" display="/"/>
    <hyperlink ref="A107" location="'550-00 - Ochrana vodovodu...'!C2" display="/"/>
    <hyperlink ref="A108" location="'601-00 - Preložka vzdušné...'!C2" display="/"/>
    <hyperlink ref="A109" location="'602-00 - Preložka NN podz...'!C2" display="/"/>
    <hyperlink ref="A110" location="'640-00 - Verejné osvetlen...'!C2" display="/"/>
    <hyperlink ref="A111" location="'680-00 - Prekládka teleko...'!C2" display="/"/>
    <hyperlink ref="A112" location="'701-00 - Preložka STL ply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137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ROUND(J117,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ROUND((SUM(BE117:BE138)),  2)</f>
        <v>0</v>
      </c>
      <c r="G33" s="133"/>
      <c r="H33" s="133"/>
      <c r="I33" s="134">
        <v>0.23000000000000001</v>
      </c>
      <c r="J33" s="132">
        <f>ROUND(((SUM(BE117:BE138))*I33),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ROUND((SUM(BF117:BF138)),  2)</f>
        <v>0</v>
      </c>
      <c r="G34" s="38"/>
      <c r="H34" s="38"/>
      <c r="I34" s="136">
        <v>0.23000000000000001</v>
      </c>
      <c r="J34" s="135">
        <f>ROUND(((SUM(BF117:BF138))*I34),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ROUND((SUM(BG117:BG138)),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ROUND((SUM(BH117:BH138)),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ROUND((SUM(BI117:BI138)),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000 - Všeobecné položky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J117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143</v>
      </c>
      <c r="E97" s="150"/>
      <c r="F97" s="150"/>
      <c r="G97" s="150"/>
      <c r="H97" s="150"/>
      <c r="I97" s="150"/>
      <c r="J97" s="151">
        <f>J118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60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0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0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144</v>
      </c>
      <c r="D104" s="38"/>
      <c r="E104" s="38"/>
      <c r="F104" s="38"/>
      <c r="G104" s="38"/>
      <c r="H104" s="38"/>
      <c r="I104" s="38"/>
      <c r="J104" s="38"/>
      <c r="K104" s="38"/>
      <c r="L104" s="60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15</v>
      </c>
      <c r="D106" s="38"/>
      <c r="E106" s="38"/>
      <c r="F106" s="38"/>
      <c r="G106" s="38"/>
      <c r="H106" s="38"/>
      <c r="I106" s="38"/>
      <c r="J106" s="38"/>
      <c r="K106" s="38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38"/>
      <c r="D107" s="38"/>
      <c r="E107" s="126" t="str">
        <f>E7</f>
        <v>Križovatka II/507</v>
      </c>
      <c r="F107" s="32"/>
      <c r="G107" s="32"/>
      <c r="H107" s="32"/>
      <c r="I107" s="38"/>
      <c r="J107" s="38"/>
      <c r="K107" s="3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136</v>
      </c>
      <c r="D108" s="38"/>
      <c r="E108" s="38"/>
      <c r="F108" s="38"/>
      <c r="G108" s="38"/>
      <c r="H108" s="38"/>
      <c r="I108" s="38"/>
      <c r="J108" s="38"/>
      <c r="K108" s="3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38"/>
      <c r="D109" s="38"/>
      <c r="E109" s="72" t="str">
        <f>E9</f>
        <v>000 - Všeobecné položky</v>
      </c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19</v>
      </c>
      <c r="D111" s="38"/>
      <c r="E111" s="38"/>
      <c r="F111" s="27" t="str">
        <f>F12</f>
        <v xml:space="preserve"> </v>
      </c>
      <c r="G111" s="38"/>
      <c r="H111" s="38"/>
      <c r="I111" s="32" t="s">
        <v>21</v>
      </c>
      <c r="J111" s="74" t="str">
        <f>IF(J12="","",J12)</f>
        <v>23. 6. 2026</v>
      </c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23</v>
      </c>
      <c r="D113" s="38"/>
      <c r="E113" s="38"/>
      <c r="F113" s="27" t="str">
        <f>E15</f>
        <v>Správa ciest TSK</v>
      </c>
      <c r="G113" s="38"/>
      <c r="H113" s="38"/>
      <c r="I113" s="32" t="s">
        <v>29</v>
      </c>
      <c r="J113" s="36" t="str">
        <f>E21</f>
        <v>DAQE Slovakia s.r.o.</v>
      </c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27</v>
      </c>
      <c r="D114" s="38"/>
      <c r="E114" s="38"/>
      <c r="F114" s="27" t="str">
        <f>IF(E18="","",E18)</f>
        <v>Vyplň údaj</v>
      </c>
      <c r="G114" s="38"/>
      <c r="H114" s="38"/>
      <c r="I114" s="32" t="s">
        <v>32</v>
      </c>
      <c r="J114" s="36" t="str">
        <f>E24</f>
        <v xml:space="preserve"> </v>
      </c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0" customFormat="1" ht="29.28" customHeight="1">
      <c r="A116" s="152"/>
      <c r="B116" s="153"/>
      <c r="C116" s="154" t="s">
        <v>145</v>
      </c>
      <c r="D116" s="155" t="s">
        <v>59</v>
      </c>
      <c r="E116" s="155" t="s">
        <v>55</v>
      </c>
      <c r="F116" s="155" t="s">
        <v>56</v>
      </c>
      <c r="G116" s="155" t="s">
        <v>146</v>
      </c>
      <c r="H116" s="155" t="s">
        <v>147</v>
      </c>
      <c r="I116" s="155" t="s">
        <v>148</v>
      </c>
      <c r="J116" s="156" t="s">
        <v>140</v>
      </c>
      <c r="K116" s="157" t="s">
        <v>149</v>
      </c>
      <c r="L116" s="158"/>
      <c r="M116" s="91" t="s">
        <v>1</v>
      </c>
      <c r="N116" s="92" t="s">
        <v>38</v>
      </c>
      <c r="O116" s="92" t="s">
        <v>150</v>
      </c>
      <c r="P116" s="92" t="s">
        <v>151</v>
      </c>
      <c r="Q116" s="92" t="s">
        <v>152</v>
      </c>
      <c r="R116" s="92" t="s">
        <v>153</v>
      </c>
      <c r="S116" s="92" t="s">
        <v>154</v>
      </c>
      <c r="T116" s="93" t="s">
        <v>155</v>
      </c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</row>
    <row r="117" s="2" customFormat="1" ht="22.8" customHeight="1">
      <c r="A117" s="38"/>
      <c r="B117" s="39"/>
      <c r="C117" s="98" t="s">
        <v>141</v>
      </c>
      <c r="D117" s="38"/>
      <c r="E117" s="38"/>
      <c r="F117" s="38"/>
      <c r="G117" s="38"/>
      <c r="H117" s="38"/>
      <c r="I117" s="38"/>
      <c r="J117" s="159">
        <f>BK117</f>
        <v>0</v>
      </c>
      <c r="K117" s="38"/>
      <c r="L117" s="39"/>
      <c r="M117" s="94"/>
      <c r="N117" s="78"/>
      <c r="O117" s="95"/>
      <c r="P117" s="160">
        <f>P118</f>
        <v>0</v>
      </c>
      <c r="Q117" s="95"/>
      <c r="R117" s="160">
        <f>R118</f>
        <v>0</v>
      </c>
      <c r="S117" s="95"/>
      <c r="T117" s="161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9" t="s">
        <v>73</v>
      </c>
      <c r="AU117" s="19" t="s">
        <v>142</v>
      </c>
      <c r="BK117" s="162">
        <f>BK118</f>
        <v>0</v>
      </c>
    </row>
    <row r="118" s="11" customFormat="1" ht="25.92" customHeight="1">
      <c r="A118" s="11"/>
      <c r="B118" s="163"/>
      <c r="C118" s="11"/>
      <c r="D118" s="164" t="s">
        <v>73</v>
      </c>
      <c r="E118" s="165" t="s">
        <v>156</v>
      </c>
      <c r="F118" s="165" t="s">
        <v>157</v>
      </c>
      <c r="G118" s="11"/>
      <c r="H118" s="11"/>
      <c r="I118" s="166"/>
      <c r="J118" s="167">
        <f>BK118</f>
        <v>0</v>
      </c>
      <c r="K118" s="11"/>
      <c r="L118" s="163"/>
      <c r="M118" s="168"/>
      <c r="N118" s="169"/>
      <c r="O118" s="169"/>
      <c r="P118" s="170">
        <f>SUM(P119:P138)</f>
        <v>0</v>
      </c>
      <c r="Q118" s="169"/>
      <c r="R118" s="170">
        <f>SUM(R119:R138)</f>
        <v>0</v>
      </c>
      <c r="S118" s="169"/>
      <c r="T118" s="171">
        <f>SUM(T119:T138)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164" t="s">
        <v>158</v>
      </c>
      <c r="AT118" s="172" t="s">
        <v>73</v>
      </c>
      <c r="AU118" s="172" t="s">
        <v>74</v>
      </c>
      <c r="AY118" s="164" t="s">
        <v>159</v>
      </c>
      <c r="BK118" s="173">
        <f>SUM(BK119:BK138)</f>
        <v>0</v>
      </c>
    </row>
    <row r="119" s="2" customFormat="1" ht="33" customHeight="1">
      <c r="A119" s="38"/>
      <c r="B119" s="174"/>
      <c r="C119" s="175" t="s">
        <v>82</v>
      </c>
      <c r="D119" s="175" t="s">
        <v>160</v>
      </c>
      <c r="E119" s="176" t="s">
        <v>161</v>
      </c>
      <c r="F119" s="177" t="s">
        <v>162</v>
      </c>
      <c r="G119" s="178" t="s">
        <v>163</v>
      </c>
      <c r="H119" s="179">
        <v>1</v>
      </c>
      <c r="I119" s="180"/>
      <c r="J119" s="179">
        <f>ROUND(I119*H119,3)</f>
        <v>0</v>
      </c>
      <c r="K119" s="181"/>
      <c r="L119" s="39"/>
      <c r="M119" s="182" t="s">
        <v>1</v>
      </c>
      <c r="N119" s="183" t="s">
        <v>40</v>
      </c>
      <c r="O119" s="82"/>
      <c r="P119" s="184">
        <f>O119*H119</f>
        <v>0</v>
      </c>
      <c r="Q119" s="184">
        <v>0</v>
      </c>
      <c r="R119" s="184">
        <f>Q119*H119</f>
        <v>0</v>
      </c>
      <c r="S119" s="184">
        <v>0</v>
      </c>
      <c r="T119" s="185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86" t="s">
        <v>164</v>
      </c>
      <c r="AT119" s="186" t="s">
        <v>160</v>
      </c>
      <c r="AU119" s="186" t="s">
        <v>82</v>
      </c>
      <c r="AY119" s="19" t="s">
        <v>159</v>
      </c>
      <c r="BE119" s="187">
        <f>IF(N119="základná",J119,0)</f>
        <v>0</v>
      </c>
      <c r="BF119" s="187">
        <f>IF(N119="znížená",J119,0)</f>
        <v>0</v>
      </c>
      <c r="BG119" s="187">
        <f>IF(N119="zákl. prenesená",J119,0)</f>
        <v>0</v>
      </c>
      <c r="BH119" s="187">
        <f>IF(N119="zníž. prenesená",J119,0)</f>
        <v>0</v>
      </c>
      <c r="BI119" s="187">
        <f>IF(N119="nulová",J119,0)</f>
        <v>0</v>
      </c>
      <c r="BJ119" s="19" t="s">
        <v>165</v>
      </c>
      <c r="BK119" s="188">
        <f>ROUND(I119*H119,3)</f>
        <v>0</v>
      </c>
      <c r="BL119" s="19" t="s">
        <v>164</v>
      </c>
      <c r="BM119" s="186" t="s">
        <v>166</v>
      </c>
    </row>
    <row r="120" s="12" customFormat="1">
      <c r="A120" s="12"/>
      <c r="B120" s="189"/>
      <c r="C120" s="12"/>
      <c r="D120" s="190" t="s">
        <v>167</v>
      </c>
      <c r="E120" s="191" t="s">
        <v>1</v>
      </c>
      <c r="F120" s="192" t="s">
        <v>168</v>
      </c>
      <c r="G120" s="12"/>
      <c r="H120" s="193">
        <v>1</v>
      </c>
      <c r="I120" s="194"/>
      <c r="J120" s="12"/>
      <c r="K120" s="12"/>
      <c r="L120" s="189"/>
      <c r="M120" s="195"/>
      <c r="N120" s="196"/>
      <c r="O120" s="196"/>
      <c r="P120" s="196"/>
      <c r="Q120" s="196"/>
      <c r="R120" s="196"/>
      <c r="S120" s="196"/>
      <c r="T120" s="197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T120" s="191" t="s">
        <v>167</v>
      </c>
      <c r="AU120" s="191" t="s">
        <v>82</v>
      </c>
      <c r="AV120" s="12" t="s">
        <v>165</v>
      </c>
      <c r="AW120" s="12" t="s">
        <v>3</v>
      </c>
      <c r="AX120" s="12" t="s">
        <v>82</v>
      </c>
      <c r="AY120" s="191" t="s">
        <v>159</v>
      </c>
    </row>
    <row r="121" s="2" customFormat="1" ht="24.15" customHeight="1">
      <c r="A121" s="38"/>
      <c r="B121" s="174"/>
      <c r="C121" s="175" t="s">
        <v>165</v>
      </c>
      <c r="D121" s="175" t="s">
        <v>160</v>
      </c>
      <c r="E121" s="176" t="s">
        <v>169</v>
      </c>
      <c r="F121" s="177" t="s">
        <v>170</v>
      </c>
      <c r="G121" s="178" t="s">
        <v>163</v>
      </c>
      <c r="H121" s="179">
        <v>1</v>
      </c>
      <c r="I121" s="180"/>
      <c r="J121" s="179">
        <f>ROUND(I121*H121,3)</f>
        <v>0</v>
      </c>
      <c r="K121" s="181"/>
      <c r="L121" s="39"/>
      <c r="M121" s="182" t="s">
        <v>1</v>
      </c>
      <c r="N121" s="183" t="s">
        <v>40</v>
      </c>
      <c r="O121" s="82"/>
      <c r="P121" s="184">
        <f>O121*H121</f>
        <v>0</v>
      </c>
      <c r="Q121" s="184">
        <v>0</v>
      </c>
      <c r="R121" s="184">
        <f>Q121*H121</f>
        <v>0</v>
      </c>
      <c r="S121" s="184">
        <v>0</v>
      </c>
      <c r="T121" s="185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186" t="s">
        <v>164</v>
      </c>
      <c r="AT121" s="186" t="s">
        <v>160</v>
      </c>
      <c r="AU121" s="186" t="s">
        <v>82</v>
      </c>
      <c r="AY121" s="19" t="s">
        <v>159</v>
      </c>
      <c r="BE121" s="187">
        <f>IF(N121="základná",J121,0)</f>
        <v>0</v>
      </c>
      <c r="BF121" s="187">
        <f>IF(N121="znížená",J121,0)</f>
        <v>0</v>
      </c>
      <c r="BG121" s="187">
        <f>IF(N121="zákl. prenesená",J121,0)</f>
        <v>0</v>
      </c>
      <c r="BH121" s="187">
        <f>IF(N121="zníž. prenesená",J121,0)</f>
        <v>0</v>
      </c>
      <c r="BI121" s="187">
        <f>IF(N121="nulová",J121,0)</f>
        <v>0</v>
      </c>
      <c r="BJ121" s="19" t="s">
        <v>165</v>
      </c>
      <c r="BK121" s="188">
        <f>ROUND(I121*H121,3)</f>
        <v>0</v>
      </c>
      <c r="BL121" s="19" t="s">
        <v>164</v>
      </c>
      <c r="BM121" s="186" t="s">
        <v>171</v>
      </c>
    </row>
    <row r="122" s="12" customFormat="1">
      <c r="A122" s="12"/>
      <c r="B122" s="189"/>
      <c r="C122" s="12"/>
      <c r="D122" s="190" t="s">
        <v>167</v>
      </c>
      <c r="E122" s="191" t="s">
        <v>1</v>
      </c>
      <c r="F122" s="192" t="s">
        <v>172</v>
      </c>
      <c r="G122" s="12"/>
      <c r="H122" s="193">
        <v>1</v>
      </c>
      <c r="I122" s="194"/>
      <c r="J122" s="12"/>
      <c r="K122" s="12"/>
      <c r="L122" s="189"/>
      <c r="M122" s="195"/>
      <c r="N122" s="196"/>
      <c r="O122" s="196"/>
      <c r="P122" s="196"/>
      <c r="Q122" s="196"/>
      <c r="R122" s="196"/>
      <c r="S122" s="196"/>
      <c r="T122" s="197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191" t="s">
        <v>167</v>
      </c>
      <c r="AU122" s="191" t="s">
        <v>82</v>
      </c>
      <c r="AV122" s="12" t="s">
        <v>165</v>
      </c>
      <c r="AW122" s="12" t="s">
        <v>3</v>
      </c>
      <c r="AX122" s="12" t="s">
        <v>82</v>
      </c>
      <c r="AY122" s="191" t="s">
        <v>159</v>
      </c>
    </row>
    <row r="123" s="2" customFormat="1" ht="24.15" customHeight="1">
      <c r="A123" s="38"/>
      <c r="B123" s="174"/>
      <c r="C123" s="175" t="s">
        <v>173</v>
      </c>
      <c r="D123" s="175" t="s">
        <v>160</v>
      </c>
      <c r="E123" s="176" t="s">
        <v>174</v>
      </c>
      <c r="F123" s="177" t="s">
        <v>175</v>
      </c>
      <c r="G123" s="178" t="s">
        <v>163</v>
      </c>
      <c r="H123" s="179">
        <v>1</v>
      </c>
      <c r="I123" s="180"/>
      <c r="J123" s="179">
        <f>ROUND(I123*H123,3)</f>
        <v>0</v>
      </c>
      <c r="K123" s="181"/>
      <c r="L123" s="39"/>
      <c r="M123" s="182" t="s">
        <v>1</v>
      </c>
      <c r="N123" s="183" t="s">
        <v>40</v>
      </c>
      <c r="O123" s="82"/>
      <c r="P123" s="184">
        <f>O123*H123</f>
        <v>0</v>
      </c>
      <c r="Q123" s="184">
        <v>0</v>
      </c>
      <c r="R123" s="184">
        <f>Q123*H123</f>
        <v>0</v>
      </c>
      <c r="S123" s="184">
        <v>0</v>
      </c>
      <c r="T123" s="185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6" t="s">
        <v>164</v>
      </c>
      <c r="AT123" s="186" t="s">
        <v>160</v>
      </c>
      <c r="AU123" s="186" t="s">
        <v>82</v>
      </c>
      <c r="AY123" s="19" t="s">
        <v>159</v>
      </c>
      <c r="BE123" s="187">
        <f>IF(N123="základná",J123,0)</f>
        <v>0</v>
      </c>
      <c r="BF123" s="187">
        <f>IF(N123="znížená",J123,0)</f>
        <v>0</v>
      </c>
      <c r="BG123" s="187">
        <f>IF(N123="zákl. prenesená",J123,0)</f>
        <v>0</v>
      </c>
      <c r="BH123" s="187">
        <f>IF(N123="zníž. prenesená",J123,0)</f>
        <v>0</v>
      </c>
      <c r="BI123" s="187">
        <f>IF(N123="nulová",J123,0)</f>
        <v>0</v>
      </c>
      <c r="BJ123" s="19" t="s">
        <v>165</v>
      </c>
      <c r="BK123" s="188">
        <f>ROUND(I123*H123,3)</f>
        <v>0</v>
      </c>
      <c r="BL123" s="19" t="s">
        <v>164</v>
      </c>
      <c r="BM123" s="186" t="s">
        <v>176</v>
      </c>
    </row>
    <row r="124" s="12" customFormat="1">
      <c r="A124" s="12"/>
      <c r="B124" s="189"/>
      <c r="C124" s="12"/>
      <c r="D124" s="190" t="s">
        <v>167</v>
      </c>
      <c r="E124" s="191" t="s">
        <v>1</v>
      </c>
      <c r="F124" s="192" t="s">
        <v>82</v>
      </c>
      <c r="G124" s="12"/>
      <c r="H124" s="193">
        <v>1</v>
      </c>
      <c r="I124" s="194"/>
      <c r="J124" s="12"/>
      <c r="K124" s="12"/>
      <c r="L124" s="189"/>
      <c r="M124" s="195"/>
      <c r="N124" s="196"/>
      <c r="O124" s="196"/>
      <c r="P124" s="196"/>
      <c r="Q124" s="196"/>
      <c r="R124" s="196"/>
      <c r="S124" s="196"/>
      <c r="T124" s="197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T124" s="191" t="s">
        <v>167</v>
      </c>
      <c r="AU124" s="191" t="s">
        <v>82</v>
      </c>
      <c r="AV124" s="12" t="s">
        <v>165</v>
      </c>
      <c r="AW124" s="12" t="s">
        <v>3</v>
      </c>
      <c r="AX124" s="12" t="s">
        <v>82</v>
      </c>
      <c r="AY124" s="191" t="s">
        <v>159</v>
      </c>
    </row>
    <row r="125" s="2" customFormat="1" ht="37.8" customHeight="1">
      <c r="A125" s="38"/>
      <c r="B125" s="174"/>
      <c r="C125" s="175" t="s">
        <v>177</v>
      </c>
      <c r="D125" s="175" t="s">
        <v>160</v>
      </c>
      <c r="E125" s="176" t="s">
        <v>178</v>
      </c>
      <c r="F125" s="177" t="s">
        <v>179</v>
      </c>
      <c r="G125" s="178" t="s">
        <v>163</v>
      </c>
      <c r="H125" s="179">
        <v>1</v>
      </c>
      <c r="I125" s="180"/>
      <c r="J125" s="179">
        <f>ROUND(I125*H125,3)</f>
        <v>0</v>
      </c>
      <c r="K125" s="181"/>
      <c r="L125" s="39"/>
      <c r="M125" s="182" t="s">
        <v>1</v>
      </c>
      <c r="N125" s="183" t="s">
        <v>40</v>
      </c>
      <c r="O125" s="82"/>
      <c r="P125" s="184">
        <f>O125*H125</f>
        <v>0</v>
      </c>
      <c r="Q125" s="184">
        <v>0</v>
      </c>
      <c r="R125" s="184">
        <f>Q125*H125</f>
        <v>0</v>
      </c>
      <c r="S125" s="184">
        <v>0</v>
      </c>
      <c r="T125" s="18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6" t="s">
        <v>164</v>
      </c>
      <c r="AT125" s="186" t="s">
        <v>160</v>
      </c>
      <c r="AU125" s="186" t="s">
        <v>82</v>
      </c>
      <c r="AY125" s="19" t="s">
        <v>159</v>
      </c>
      <c r="BE125" s="187">
        <f>IF(N125="základná",J125,0)</f>
        <v>0</v>
      </c>
      <c r="BF125" s="187">
        <f>IF(N125="znížená",J125,0)</f>
        <v>0</v>
      </c>
      <c r="BG125" s="187">
        <f>IF(N125="zákl. prenesená",J125,0)</f>
        <v>0</v>
      </c>
      <c r="BH125" s="187">
        <f>IF(N125="zníž. prenesená",J125,0)</f>
        <v>0</v>
      </c>
      <c r="BI125" s="187">
        <f>IF(N125="nulová",J125,0)</f>
        <v>0</v>
      </c>
      <c r="BJ125" s="19" t="s">
        <v>165</v>
      </c>
      <c r="BK125" s="188">
        <f>ROUND(I125*H125,3)</f>
        <v>0</v>
      </c>
      <c r="BL125" s="19" t="s">
        <v>164</v>
      </c>
      <c r="BM125" s="186" t="s">
        <v>180</v>
      </c>
    </row>
    <row r="126" s="12" customFormat="1">
      <c r="A126" s="12"/>
      <c r="B126" s="189"/>
      <c r="C126" s="12"/>
      <c r="D126" s="190" t="s">
        <v>167</v>
      </c>
      <c r="E126" s="191" t="s">
        <v>1</v>
      </c>
      <c r="F126" s="192" t="s">
        <v>181</v>
      </c>
      <c r="G126" s="12"/>
      <c r="H126" s="193">
        <v>1</v>
      </c>
      <c r="I126" s="194"/>
      <c r="J126" s="12"/>
      <c r="K126" s="12"/>
      <c r="L126" s="189"/>
      <c r="M126" s="195"/>
      <c r="N126" s="196"/>
      <c r="O126" s="196"/>
      <c r="P126" s="196"/>
      <c r="Q126" s="196"/>
      <c r="R126" s="196"/>
      <c r="S126" s="196"/>
      <c r="T126" s="197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191" t="s">
        <v>167</v>
      </c>
      <c r="AU126" s="191" t="s">
        <v>82</v>
      </c>
      <c r="AV126" s="12" t="s">
        <v>165</v>
      </c>
      <c r="AW126" s="12" t="s">
        <v>3</v>
      </c>
      <c r="AX126" s="12" t="s">
        <v>82</v>
      </c>
      <c r="AY126" s="191" t="s">
        <v>159</v>
      </c>
    </row>
    <row r="127" s="2" customFormat="1" ht="44.25" customHeight="1">
      <c r="A127" s="38"/>
      <c r="B127" s="174"/>
      <c r="C127" s="175" t="s">
        <v>158</v>
      </c>
      <c r="D127" s="175" t="s">
        <v>160</v>
      </c>
      <c r="E127" s="176" t="s">
        <v>182</v>
      </c>
      <c r="F127" s="177" t="s">
        <v>183</v>
      </c>
      <c r="G127" s="178" t="s">
        <v>163</v>
      </c>
      <c r="H127" s="179">
        <v>1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164</v>
      </c>
      <c r="AT127" s="186" t="s">
        <v>160</v>
      </c>
      <c r="AU127" s="186" t="s">
        <v>82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164</v>
      </c>
      <c r="BM127" s="186" t="s">
        <v>184</v>
      </c>
    </row>
    <row r="128" s="12" customFormat="1">
      <c r="A128" s="12"/>
      <c r="B128" s="189"/>
      <c r="C128" s="12"/>
      <c r="D128" s="190" t="s">
        <v>167</v>
      </c>
      <c r="E128" s="191" t="s">
        <v>1</v>
      </c>
      <c r="F128" s="192" t="s">
        <v>185</v>
      </c>
      <c r="G128" s="12"/>
      <c r="H128" s="193">
        <v>1</v>
      </c>
      <c r="I128" s="194"/>
      <c r="J128" s="12"/>
      <c r="K128" s="12"/>
      <c r="L128" s="189"/>
      <c r="M128" s="195"/>
      <c r="N128" s="196"/>
      <c r="O128" s="196"/>
      <c r="P128" s="196"/>
      <c r="Q128" s="196"/>
      <c r="R128" s="196"/>
      <c r="S128" s="196"/>
      <c r="T128" s="197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191" t="s">
        <v>167</v>
      </c>
      <c r="AU128" s="191" t="s">
        <v>82</v>
      </c>
      <c r="AV128" s="12" t="s">
        <v>165</v>
      </c>
      <c r="AW128" s="12" t="s">
        <v>3</v>
      </c>
      <c r="AX128" s="12" t="s">
        <v>82</v>
      </c>
      <c r="AY128" s="191" t="s">
        <v>159</v>
      </c>
    </row>
    <row r="129" s="2" customFormat="1" ht="16.5" customHeight="1">
      <c r="A129" s="38"/>
      <c r="B129" s="174"/>
      <c r="C129" s="175" t="s">
        <v>186</v>
      </c>
      <c r="D129" s="175" t="s">
        <v>160</v>
      </c>
      <c r="E129" s="176" t="s">
        <v>187</v>
      </c>
      <c r="F129" s="177" t="s">
        <v>188</v>
      </c>
      <c r="G129" s="178" t="s">
        <v>189</v>
      </c>
      <c r="H129" s="179">
        <v>5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164</v>
      </c>
      <c r="AT129" s="186" t="s">
        <v>160</v>
      </c>
      <c r="AU129" s="186" t="s">
        <v>82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164</v>
      </c>
      <c r="BM129" s="186" t="s">
        <v>190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191</v>
      </c>
      <c r="G130" s="12"/>
      <c r="H130" s="193">
        <v>5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82</v>
      </c>
      <c r="AV130" s="12" t="s">
        <v>165</v>
      </c>
      <c r="AW130" s="12" t="s">
        <v>3</v>
      </c>
      <c r="AX130" s="12" t="s">
        <v>82</v>
      </c>
      <c r="AY130" s="191" t="s">
        <v>159</v>
      </c>
    </row>
    <row r="131" s="2" customFormat="1" ht="24.15" customHeight="1">
      <c r="A131" s="38"/>
      <c r="B131" s="174"/>
      <c r="C131" s="175" t="s">
        <v>192</v>
      </c>
      <c r="D131" s="175" t="s">
        <v>160</v>
      </c>
      <c r="E131" s="176" t="s">
        <v>193</v>
      </c>
      <c r="F131" s="177" t="s">
        <v>194</v>
      </c>
      <c r="G131" s="178" t="s">
        <v>195</v>
      </c>
      <c r="H131" s="179">
        <v>150</v>
      </c>
      <c r="I131" s="180"/>
      <c r="J131" s="179">
        <f>ROUND(I131*H131,3)</f>
        <v>0</v>
      </c>
      <c r="K131" s="181"/>
      <c r="L131" s="39"/>
      <c r="M131" s="182" t="s">
        <v>1</v>
      </c>
      <c r="N131" s="183" t="s">
        <v>40</v>
      </c>
      <c r="O131" s="82"/>
      <c r="P131" s="184">
        <f>O131*H131</f>
        <v>0</v>
      </c>
      <c r="Q131" s="184">
        <v>0</v>
      </c>
      <c r="R131" s="184">
        <f>Q131*H131</f>
        <v>0</v>
      </c>
      <c r="S131" s="184">
        <v>0</v>
      </c>
      <c r="T131" s="18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164</v>
      </c>
      <c r="AT131" s="186" t="s">
        <v>160</v>
      </c>
      <c r="AU131" s="186" t="s">
        <v>82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164</v>
      </c>
      <c r="BM131" s="186" t="s">
        <v>196</v>
      </c>
    </row>
    <row r="132" s="12" customFormat="1">
      <c r="A132" s="12"/>
      <c r="B132" s="189"/>
      <c r="C132" s="12"/>
      <c r="D132" s="190" t="s">
        <v>167</v>
      </c>
      <c r="E132" s="191" t="s">
        <v>1</v>
      </c>
      <c r="F132" s="192" t="s">
        <v>197</v>
      </c>
      <c r="G132" s="12"/>
      <c r="H132" s="193">
        <v>150</v>
      </c>
      <c r="I132" s="194"/>
      <c r="J132" s="12"/>
      <c r="K132" s="12"/>
      <c r="L132" s="189"/>
      <c r="M132" s="195"/>
      <c r="N132" s="196"/>
      <c r="O132" s="196"/>
      <c r="P132" s="196"/>
      <c r="Q132" s="196"/>
      <c r="R132" s="196"/>
      <c r="S132" s="196"/>
      <c r="T132" s="197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T132" s="191" t="s">
        <v>167</v>
      </c>
      <c r="AU132" s="191" t="s">
        <v>82</v>
      </c>
      <c r="AV132" s="12" t="s">
        <v>165</v>
      </c>
      <c r="AW132" s="12" t="s">
        <v>3</v>
      </c>
      <c r="AX132" s="12" t="s">
        <v>82</v>
      </c>
      <c r="AY132" s="191" t="s">
        <v>159</v>
      </c>
    </row>
    <row r="133" s="2" customFormat="1" ht="24.15" customHeight="1">
      <c r="A133" s="38"/>
      <c r="B133" s="174"/>
      <c r="C133" s="175" t="s">
        <v>198</v>
      </c>
      <c r="D133" s="175" t="s">
        <v>160</v>
      </c>
      <c r="E133" s="176" t="s">
        <v>199</v>
      </c>
      <c r="F133" s="177" t="s">
        <v>200</v>
      </c>
      <c r="G133" s="178" t="s">
        <v>163</v>
      </c>
      <c r="H133" s="179">
        <v>1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</v>
      </c>
      <c r="R133" s="184">
        <f>Q133*H133</f>
        <v>0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164</v>
      </c>
      <c r="AT133" s="186" t="s">
        <v>160</v>
      </c>
      <c r="AU133" s="186" t="s">
        <v>82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164</v>
      </c>
      <c r="BM133" s="186" t="s">
        <v>201</v>
      </c>
    </row>
    <row r="134" s="12" customFormat="1">
      <c r="A134" s="12"/>
      <c r="B134" s="189"/>
      <c r="C134" s="12"/>
      <c r="D134" s="190" t="s">
        <v>167</v>
      </c>
      <c r="E134" s="191" t="s">
        <v>1</v>
      </c>
      <c r="F134" s="192" t="s">
        <v>202</v>
      </c>
      <c r="G134" s="12"/>
      <c r="H134" s="193">
        <v>1</v>
      </c>
      <c r="I134" s="194"/>
      <c r="J134" s="12"/>
      <c r="K134" s="12"/>
      <c r="L134" s="189"/>
      <c r="M134" s="195"/>
      <c r="N134" s="196"/>
      <c r="O134" s="196"/>
      <c r="P134" s="196"/>
      <c r="Q134" s="196"/>
      <c r="R134" s="196"/>
      <c r="S134" s="196"/>
      <c r="T134" s="197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191" t="s">
        <v>167</v>
      </c>
      <c r="AU134" s="191" t="s">
        <v>82</v>
      </c>
      <c r="AV134" s="12" t="s">
        <v>165</v>
      </c>
      <c r="AW134" s="12" t="s">
        <v>3</v>
      </c>
      <c r="AX134" s="12" t="s">
        <v>82</v>
      </c>
      <c r="AY134" s="191" t="s">
        <v>159</v>
      </c>
    </row>
    <row r="135" s="2" customFormat="1" ht="24.15" customHeight="1">
      <c r="A135" s="38"/>
      <c r="B135" s="174"/>
      <c r="C135" s="175" t="s">
        <v>203</v>
      </c>
      <c r="D135" s="175" t="s">
        <v>160</v>
      </c>
      <c r="E135" s="176" t="s">
        <v>204</v>
      </c>
      <c r="F135" s="177" t="s">
        <v>205</v>
      </c>
      <c r="G135" s="178" t="s">
        <v>195</v>
      </c>
      <c r="H135" s="179">
        <v>40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164</v>
      </c>
      <c r="AT135" s="186" t="s">
        <v>160</v>
      </c>
      <c r="AU135" s="186" t="s">
        <v>82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164</v>
      </c>
      <c r="BM135" s="186" t="s">
        <v>206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207</v>
      </c>
      <c r="G136" s="12"/>
      <c r="H136" s="193">
        <v>40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82</v>
      </c>
      <c r="AV136" s="12" t="s">
        <v>165</v>
      </c>
      <c r="AW136" s="12" t="s">
        <v>3</v>
      </c>
      <c r="AX136" s="12" t="s">
        <v>82</v>
      </c>
      <c r="AY136" s="191" t="s">
        <v>159</v>
      </c>
    </row>
    <row r="137" s="2" customFormat="1" ht="24.15" customHeight="1">
      <c r="A137" s="38"/>
      <c r="B137" s="174"/>
      <c r="C137" s="175" t="s">
        <v>208</v>
      </c>
      <c r="D137" s="175" t="s">
        <v>160</v>
      </c>
      <c r="E137" s="176" t="s">
        <v>209</v>
      </c>
      <c r="F137" s="177" t="s">
        <v>210</v>
      </c>
      <c r="G137" s="178" t="s">
        <v>163</v>
      </c>
      <c r="H137" s="179">
        <v>1</v>
      </c>
      <c r="I137" s="180"/>
      <c r="J137" s="179">
        <f>ROUND(I137*H137,3)</f>
        <v>0</v>
      </c>
      <c r="K137" s="181"/>
      <c r="L137" s="39"/>
      <c r="M137" s="182" t="s">
        <v>1</v>
      </c>
      <c r="N137" s="183" t="s">
        <v>40</v>
      </c>
      <c r="O137" s="82"/>
      <c r="P137" s="184">
        <f>O137*H137</f>
        <v>0</v>
      </c>
      <c r="Q137" s="184">
        <v>0</v>
      </c>
      <c r="R137" s="184">
        <f>Q137*H137</f>
        <v>0</v>
      </c>
      <c r="S137" s="184">
        <v>0</v>
      </c>
      <c r="T137" s="18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6" t="s">
        <v>164</v>
      </c>
      <c r="AT137" s="186" t="s">
        <v>160</v>
      </c>
      <c r="AU137" s="186" t="s">
        <v>82</v>
      </c>
      <c r="AY137" s="19" t="s">
        <v>159</v>
      </c>
      <c r="BE137" s="187">
        <f>IF(N137="základná",J137,0)</f>
        <v>0</v>
      </c>
      <c r="BF137" s="187">
        <f>IF(N137="znížená",J137,0)</f>
        <v>0</v>
      </c>
      <c r="BG137" s="187">
        <f>IF(N137="zákl. prenesená",J137,0)</f>
        <v>0</v>
      </c>
      <c r="BH137" s="187">
        <f>IF(N137="zníž. prenesená",J137,0)</f>
        <v>0</v>
      </c>
      <c r="BI137" s="187">
        <f>IF(N137="nulová",J137,0)</f>
        <v>0</v>
      </c>
      <c r="BJ137" s="19" t="s">
        <v>165</v>
      </c>
      <c r="BK137" s="188">
        <f>ROUND(I137*H137,3)</f>
        <v>0</v>
      </c>
      <c r="BL137" s="19" t="s">
        <v>164</v>
      </c>
      <c r="BM137" s="186" t="s">
        <v>211</v>
      </c>
    </row>
    <row r="138" s="12" customFormat="1">
      <c r="A138" s="12"/>
      <c r="B138" s="189"/>
      <c r="C138" s="12"/>
      <c r="D138" s="190" t="s">
        <v>167</v>
      </c>
      <c r="E138" s="191" t="s">
        <v>1</v>
      </c>
      <c r="F138" s="192" t="s">
        <v>212</v>
      </c>
      <c r="G138" s="12"/>
      <c r="H138" s="193">
        <v>1</v>
      </c>
      <c r="I138" s="194"/>
      <c r="J138" s="12"/>
      <c r="K138" s="12"/>
      <c r="L138" s="189"/>
      <c r="M138" s="198"/>
      <c r="N138" s="199"/>
      <c r="O138" s="199"/>
      <c r="P138" s="199"/>
      <c r="Q138" s="199"/>
      <c r="R138" s="199"/>
      <c r="S138" s="199"/>
      <c r="T138" s="200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191" t="s">
        <v>167</v>
      </c>
      <c r="AU138" s="191" t="s">
        <v>82</v>
      </c>
      <c r="AV138" s="12" t="s">
        <v>165</v>
      </c>
      <c r="AW138" s="12" t="s">
        <v>3</v>
      </c>
      <c r="AX138" s="12" t="s">
        <v>82</v>
      </c>
      <c r="AY138" s="191" t="s">
        <v>159</v>
      </c>
    </row>
    <row r="139" s="2" customFormat="1" ht="6.96" customHeight="1">
      <c r="A139" s="38"/>
      <c r="B139" s="65"/>
      <c r="C139" s="66"/>
      <c r="D139" s="66"/>
      <c r="E139" s="66"/>
      <c r="F139" s="66"/>
      <c r="G139" s="66"/>
      <c r="H139" s="66"/>
      <c r="I139" s="66"/>
      <c r="J139" s="66"/>
      <c r="K139" s="66"/>
      <c r="L139" s="39"/>
      <c r="M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</sheetData>
  <autoFilter ref="C116:K138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213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ROUND(J118,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ROUND((SUM(BE118:BE136)),  2)</f>
        <v>0</v>
      </c>
      <c r="G33" s="133"/>
      <c r="H33" s="133"/>
      <c r="I33" s="134">
        <v>0.23000000000000001</v>
      </c>
      <c r="J33" s="132">
        <f>ROUND(((SUM(BE118:BE136))*I33),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ROUND((SUM(BF118:BF136)),  2)</f>
        <v>0</v>
      </c>
      <c r="G34" s="38"/>
      <c r="H34" s="38"/>
      <c r="I34" s="136">
        <v>0.23000000000000001</v>
      </c>
      <c r="J34" s="135">
        <f>ROUND(((SUM(BF118:BF136))*I34),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ROUND((SUM(BG118:BG136)),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ROUND((SUM(BH118:BH136)),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ROUND((SUM(BI118:BI136)),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001 - Výrub stromov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J118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J119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J120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2" customFormat="1" ht="21.84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60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0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0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144</v>
      </c>
      <c r="D105" s="38"/>
      <c r="E105" s="38"/>
      <c r="F105" s="38"/>
      <c r="G105" s="38"/>
      <c r="H105" s="38"/>
      <c r="I105" s="38"/>
      <c r="J105" s="38"/>
      <c r="K105" s="38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15</v>
      </c>
      <c r="D107" s="38"/>
      <c r="E107" s="38"/>
      <c r="F107" s="38"/>
      <c r="G107" s="38"/>
      <c r="H107" s="38"/>
      <c r="I107" s="38"/>
      <c r="J107" s="38"/>
      <c r="K107" s="3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38"/>
      <c r="D108" s="38"/>
      <c r="E108" s="126" t="str">
        <f>E7</f>
        <v>Križovatka II/507</v>
      </c>
      <c r="F108" s="32"/>
      <c r="G108" s="32"/>
      <c r="H108" s="32"/>
      <c r="I108" s="38"/>
      <c r="J108" s="38"/>
      <c r="K108" s="3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136</v>
      </c>
      <c r="D109" s="38"/>
      <c r="E109" s="38"/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72" t="str">
        <f>E9</f>
        <v>001 - Výrub stromov</v>
      </c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19</v>
      </c>
      <c r="D112" s="38"/>
      <c r="E112" s="38"/>
      <c r="F112" s="27" t="str">
        <f>F12</f>
        <v xml:space="preserve"> </v>
      </c>
      <c r="G112" s="38"/>
      <c r="H112" s="38"/>
      <c r="I112" s="32" t="s">
        <v>21</v>
      </c>
      <c r="J112" s="74" t="str">
        <f>IF(J12="","",J12)</f>
        <v>23. 6. 2026</v>
      </c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23</v>
      </c>
      <c r="D114" s="38"/>
      <c r="E114" s="38"/>
      <c r="F114" s="27" t="str">
        <f>E15</f>
        <v>Správa ciest TSK</v>
      </c>
      <c r="G114" s="38"/>
      <c r="H114" s="38"/>
      <c r="I114" s="32" t="s">
        <v>29</v>
      </c>
      <c r="J114" s="36" t="str">
        <f>E21</f>
        <v>DAQE Slovakia s.r.o.</v>
      </c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27</v>
      </c>
      <c r="D115" s="38"/>
      <c r="E115" s="38"/>
      <c r="F115" s="27" t="str">
        <f>IF(E18="","",E18)</f>
        <v>Vyplň údaj</v>
      </c>
      <c r="G115" s="38"/>
      <c r="H115" s="38"/>
      <c r="I115" s="32" t="s">
        <v>32</v>
      </c>
      <c r="J115" s="36" t="str">
        <f>E24</f>
        <v xml:space="preserve"> </v>
      </c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0" customFormat="1" ht="29.28" customHeight="1">
      <c r="A117" s="152"/>
      <c r="B117" s="153"/>
      <c r="C117" s="154" t="s">
        <v>145</v>
      </c>
      <c r="D117" s="155" t="s">
        <v>59</v>
      </c>
      <c r="E117" s="155" t="s">
        <v>55</v>
      </c>
      <c r="F117" s="155" t="s">
        <v>56</v>
      </c>
      <c r="G117" s="155" t="s">
        <v>146</v>
      </c>
      <c r="H117" s="155" t="s">
        <v>147</v>
      </c>
      <c r="I117" s="155" t="s">
        <v>148</v>
      </c>
      <c r="J117" s="156" t="s">
        <v>140</v>
      </c>
      <c r="K117" s="157" t="s">
        <v>149</v>
      </c>
      <c r="L117" s="158"/>
      <c r="M117" s="91" t="s">
        <v>1</v>
      </c>
      <c r="N117" s="92" t="s">
        <v>38</v>
      </c>
      <c r="O117" s="92" t="s">
        <v>150</v>
      </c>
      <c r="P117" s="92" t="s">
        <v>151</v>
      </c>
      <c r="Q117" s="92" t="s">
        <v>152</v>
      </c>
      <c r="R117" s="92" t="s">
        <v>153</v>
      </c>
      <c r="S117" s="92" t="s">
        <v>154</v>
      </c>
      <c r="T117" s="93" t="s">
        <v>155</v>
      </c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</row>
    <row r="118" s="2" customFormat="1" ht="22.8" customHeight="1">
      <c r="A118" s="38"/>
      <c r="B118" s="39"/>
      <c r="C118" s="98" t="s">
        <v>141</v>
      </c>
      <c r="D118" s="38"/>
      <c r="E118" s="38"/>
      <c r="F118" s="38"/>
      <c r="G118" s="38"/>
      <c r="H118" s="38"/>
      <c r="I118" s="38"/>
      <c r="J118" s="159">
        <f>BK118</f>
        <v>0</v>
      </c>
      <c r="K118" s="38"/>
      <c r="L118" s="39"/>
      <c r="M118" s="94"/>
      <c r="N118" s="78"/>
      <c r="O118" s="95"/>
      <c r="P118" s="160">
        <f>P119</f>
        <v>0</v>
      </c>
      <c r="Q118" s="95"/>
      <c r="R118" s="160">
        <f>R119</f>
        <v>0.05704</v>
      </c>
      <c r="S118" s="95"/>
      <c r="T118" s="161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9" t="s">
        <v>73</v>
      </c>
      <c r="AU118" s="19" t="s">
        <v>142</v>
      </c>
      <c r="BK118" s="162">
        <f>BK119</f>
        <v>0</v>
      </c>
    </row>
    <row r="119" s="11" customFormat="1" ht="25.92" customHeight="1">
      <c r="A119" s="11"/>
      <c r="B119" s="163"/>
      <c r="C119" s="11"/>
      <c r="D119" s="164" t="s">
        <v>73</v>
      </c>
      <c r="E119" s="165" t="s">
        <v>216</v>
      </c>
      <c r="F119" s="165" t="s">
        <v>217</v>
      </c>
      <c r="G119" s="11"/>
      <c r="H119" s="11"/>
      <c r="I119" s="166"/>
      <c r="J119" s="167">
        <f>BK119</f>
        <v>0</v>
      </c>
      <c r="K119" s="11"/>
      <c r="L119" s="163"/>
      <c r="M119" s="168"/>
      <c r="N119" s="169"/>
      <c r="O119" s="169"/>
      <c r="P119" s="170">
        <f>P120</f>
        <v>0</v>
      </c>
      <c r="Q119" s="169"/>
      <c r="R119" s="170">
        <f>R120</f>
        <v>0.05704</v>
      </c>
      <c r="S119" s="169"/>
      <c r="T119" s="171">
        <f>T120</f>
        <v>0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R119" s="164" t="s">
        <v>82</v>
      </c>
      <c r="AT119" s="172" t="s">
        <v>73</v>
      </c>
      <c r="AU119" s="172" t="s">
        <v>74</v>
      </c>
      <c r="AY119" s="164" t="s">
        <v>159</v>
      </c>
      <c r="BK119" s="173">
        <f>BK120</f>
        <v>0</v>
      </c>
    </row>
    <row r="120" s="11" customFormat="1" ht="22.8" customHeight="1">
      <c r="A120" s="11"/>
      <c r="B120" s="163"/>
      <c r="C120" s="11"/>
      <c r="D120" s="164" t="s">
        <v>73</v>
      </c>
      <c r="E120" s="205" t="s">
        <v>82</v>
      </c>
      <c r="F120" s="205" t="s">
        <v>218</v>
      </c>
      <c r="G120" s="11"/>
      <c r="H120" s="11"/>
      <c r="I120" s="166"/>
      <c r="J120" s="206">
        <f>BK120</f>
        <v>0</v>
      </c>
      <c r="K120" s="11"/>
      <c r="L120" s="163"/>
      <c r="M120" s="168"/>
      <c r="N120" s="169"/>
      <c r="O120" s="169"/>
      <c r="P120" s="170">
        <f>SUM(P121:P136)</f>
        <v>0</v>
      </c>
      <c r="Q120" s="169"/>
      <c r="R120" s="170">
        <f>SUM(R121:R136)</f>
        <v>0.05704</v>
      </c>
      <c r="S120" s="169"/>
      <c r="T120" s="171">
        <f>SUM(T121:T136)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164" t="s">
        <v>82</v>
      </c>
      <c r="AT120" s="172" t="s">
        <v>73</v>
      </c>
      <c r="AU120" s="172" t="s">
        <v>82</v>
      </c>
      <c r="AY120" s="164" t="s">
        <v>159</v>
      </c>
      <c r="BK120" s="173">
        <f>SUM(BK121:BK136)</f>
        <v>0</v>
      </c>
    </row>
    <row r="121" s="2" customFormat="1" ht="24.15" customHeight="1">
      <c r="A121" s="38"/>
      <c r="B121" s="174"/>
      <c r="C121" s="175" t="s">
        <v>82</v>
      </c>
      <c r="D121" s="175" t="s">
        <v>160</v>
      </c>
      <c r="E121" s="176" t="s">
        <v>219</v>
      </c>
      <c r="F121" s="177" t="s">
        <v>220</v>
      </c>
      <c r="G121" s="178" t="s">
        <v>221</v>
      </c>
      <c r="H121" s="179">
        <v>100</v>
      </c>
      <c r="I121" s="180"/>
      <c r="J121" s="179">
        <f>ROUND(I121*H121,3)</f>
        <v>0</v>
      </c>
      <c r="K121" s="181"/>
      <c r="L121" s="39"/>
      <c r="M121" s="182" t="s">
        <v>1</v>
      </c>
      <c r="N121" s="183" t="s">
        <v>40</v>
      </c>
      <c r="O121" s="82"/>
      <c r="P121" s="184">
        <f>O121*H121</f>
        <v>0</v>
      </c>
      <c r="Q121" s="184">
        <v>0</v>
      </c>
      <c r="R121" s="184">
        <f>Q121*H121</f>
        <v>0</v>
      </c>
      <c r="S121" s="184">
        <v>0</v>
      </c>
      <c r="T121" s="185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186" t="s">
        <v>177</v>
      </c>
      <c r="AT121" s="186" t="s">
        <v>160</v>
      </c>
      <c r="AU121" s="186" t="s">
        <v>165</v>
      </c>
      <c r="AY121" s="19" t="s">
        <v>159</v>
      </c>
      <c r="BE121" s="187">
        <f>IF(N121="základná",J121,0)</f>
        <v>0</v>
      </c>
      <c r="BF121" s="187">
        <f>IF(N121="znížená",J121,0)</f>
        <v>0</v>
      </c>
      <c r="BG121" s="187">
        <f>IF(N121="zákl. prenesená",J121,0)</f>
        <v>0</v>
      </c>
      <c r="BH121" s="187">
        <f>IF(N121="zníž. prenesená",J121,0)</f>
        <v>0</v>
      </c>
      <c r="BI121" s="187">
        <f>IF(N121="nulová",J121,0)</f>
        <v>0</v>
      </c>
      <c r="BJ121" s="19" t="s">
        <v>165</v>
      </c>
      <c r="BK121" s="188">
        <f>ROUND(I121*H121,3)</f>
        <v>0</v>
      </c>
      <c r="BL121" s="19" t="s">
        <v>177</v>
      </c>
      <c r="BM121" s="186" t="s">
        <v>222</v>
      </c>
    </row>
    <row r="122" s="12" customFormat="1">
      <c r="A122" s="12"/>
      <c r="B122" s="189"/>
      <c r="C122" s="12"/>
      <c r="D122" s="190" t="s">
        <v>167</v>
      </c>
      <c r="E122" s="191" t="s">
        <v>1</v>
      </c>
      <c r="F122" s="192" t="s">
        <v>223</v>
      </c>
      <c r="G122" s="12"/>
      <c r="H122" s="193">
        <v>100</v>
      </c>
      <c r="I122" s="194"/>
      <c r="J122" s="12"/>
      <c r="K122" s="12"/>
      <c r="L122" s="189"/>
      <c r="M122" s="195"/>
      <c r="N122" s="196"/>
      <c r="O122" s="196"/>
      <c r="P122" s="196"/>
      <c r="Q122" s="196"/>
      <c r="R122" s="196"/>
      <c r="S122" s="196"/>
      <c r="T122" s="197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191" t="s">
        <v>167</v>
      </c>
      <c r="AU122" s="191" t="s">
        <v>165</v>
      </c>
      <c r="AV122" s="12" t="s">
        <v>165</v>
      </c>
      <c r="AW122" s="12" t="s">
        <v>3</v>
      </c>
      <c r="AX122" s="12" t="s">
        <v>82</v>
      </c>
      <c r="AY122" s="191" t="s">
        <v>159</v>
      </c>
    </row>
    <row r="123" s="2" customFormat="1" ht="33" customHeight="1">
      <c r="A123" s="38"/>
      <c r="B123" s="174"/>
      <c r="C123" s="175" t="s">
        <v>165</v>
      </c>
      <c r="D123" s="175" t="s">
        <v>160</v>
      </c>
      <c r="E123" s="176" t="s">
        <v>224</v>
      </c>
      <c r="F123" s="177" t="s">
        <v>225</v>
      </c>
      <c r="G123" s="178" t="s">
        <v>221</v>
      </c>
      <c r="H123" s="179">
        <v>100</v>
      </c>
      <c r="I123" s="180"/>
      <c r="J123" s="179">
        <f>ROUND(I123*H123,3)</f>
        <v>0</v>
      </c>
      <c r="K123" s="181"/>
      <c r="L123" s="39"/>
      <c r="M123" s="182" t="s">
        <v>1</v>
      </c>
      <c r="N123" s="183" t="s">
        <v>40</v>
      </c>
      <c r="O123" s="82"/>
      <c r="P123" s="184">
        <f>O123*H123</f>
        <v>0</v>
      </c>
      <c r="Q123" s="184">
        <v>6.0000000000000002E-05</v>
      </c>
      <c r="R123" s="184">
        <f>Q123*H123</f>
        <v>0.0060000000000000001</v>
      </c>
      <c r="S123" s="184">
        <v>0</v>
      </c>
      <c r="T123" s="185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6" t="s">
        <v>177</v>
      </c>
      <c r="AT123" s="186" t="s">
        <v>160</v>
      </c>
      <c r="AU123" s="186" t="s">
        <v>165</v>
      </c>
      <c r="AY123" s="19" t="s">
        <v>159</v>
      </c>
      <c r="BE123" s="187">
        <f>IF(N123="základná",J123,0)</f>
        <v>0</v>
      </c>
      <c r="BF123" s="187">
        <f>IF(N123="znížená",J123,0)</f>
        <v>0</v>
      </c>
      <c r="BG123" s="187">
        <f>IF(N123="zákl. prenesená",J123,0)</f>
        <v>0</v>
      </c>
      <c r="BH123" s="187">
        <f>IF(N123="zníž. prenesená",J123,0)</f>
        <v>0</v>
      </c>
      <c r="BI123" s="187">
        <f>IF(N123="nulová",J123,0)</f>
        <v>0</v>
      </c>
      <c r="BJ123" s="19" t="s">
        <v>165</v>
      </c>
      <c r="BK123" s="188">
        <f>ROUND(I123*H123,3)</f>
        <v>0</v>
      </c>
      <c r="BL123" s="19" t="s">
        <v>177</v>
      </c>
      <c r="BM123" s="186" t="s">
        <v>226</v>
      </c>
    </row>
    <row r="124" s="2" customFormat="1" ht="33" customHeight="1">
      <c r="A124" s="38"/>
      <c r="B124" s="174"/>
      <c r="C124" s="175" t="s">
        <v>173</v>
      </c>
      <c r="D124" s="175" t="s">
        <v>160</v>
      </c>
      <c r="E124" s="176" t="s">
        <v>227</v>
      </c>
      <c r="F124" s="177" t="s">
        <v>228</v>
      </c>
      <c r="G124" s="178" t="s">
        <v>229</v>
      </c>
      <c r="H124" s="179">
        <v>16</v>
      </c>
      <c r="I124" s="180"/>
      <c r="J124" s="179">
        <f>ROUND(I124*H124,3)</f>
        <v>0</v>
      </c>
      <c r="K124" s="181"/>
      <c r="L124" s="39"/>
      <c r="M124" s="182" t="s">
        <v>1</v>
      </c>
      <c r="N124" s="183" t="s">
        <v>40</v>
      </c>
      <c r="O124" s="82"/>
      <c r="P124" s="184">
        <f>O124*H124</f>
        <v>0</v>
      </c>
      <c r="Q124" s="184">
        <v>0.0031800000000000001</v>
      </c>
      <c r="R124" s="184">
        <f>Q124*H124</f>
        <v>0.050880000000000002</v>
      </c>
      <c r="S124" s="184">
        <v>0</v>
      </c>
      <c r="T124" s="185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6" t="s">
        <v>177</v>
      </c>
      <c r="AT124" s="186" t="s">
        <v>160</v>
      </c>
      <c r="AU124" s="186" t="s">
        <v>165</v>
      </c>
      <c r="AY124" s="19" t="s">
        <v>159</v>
      </c>
      <c r="BE124" s="187">
        <f>IF(N124="základná",J124,0)</f>
        <v>0</v>
      </c>
      <c r="BF124" s="187">
        <f>IF(N124="znížená",J124,0)</f>
        <v>0</v>
      </c>
      <c r="BG124" s="187">
        <f>IF(N124="zákl. prenesená",J124,0)</f>
        <v>0</v>
      </c>
      <c r="BH124" s="187">
        <f>IF(N124="zníž. prenesená",J124,0)</f>
        <v>0</v>
      </c>
      <c r="BI124" s="187">
        <f>IF(N124="nulová",J124,0)</f>
        <v>0</v>
      </c>
      <c r="BJ124" s="19" t="s">
        <v>165</v>
      </c>
      <c r="BK124" s="188">
        <f>ROUND(I124*H124,3)</f>
        <v>0</v>
      </c>
      <c r="BL124" s="19" t="s">
        <v>177</v>
      </c>
      <c r="BM124" s="186" t="s">
        <v>230</v>
      </c>
    </row>
    <row r="125" s="2" customFormat="1" ht="24.15" customHeight="1">
      <c r="A125" s="38"/>
      <c r="B125" s="174"/>
      <c r="C125" s="175" t="s">
        <v>177</v>
      </c>
      <c r="D125" s="175" t="s">
        <v>160</v>
      </c>
      <c r="E125" s="176" t="s">
        <v>231</v>
      </c>
      <c r="F125" s="177" t="s">
        <v>232</v>
      </c>
      <c r="G125" s="178" t="s">
        <v>229</v>
      </c>
      <c r="H125" s="179">
        <v>4</v>
      </c>
      <c r="I125" s="180"/>
      <c r="J125" s="179">
        <f>ROUND(I125*H125,3)</f>
        <v>0</v>
      </c>
      <c r="K125" s="181"/>
      <c r="L125" s="39"/>
      <c r="M125" s="182" t="s">
        <v>1</v>
      </c>
      <c r="N125" s="183" t="s">
        <v>40</v>
      </c>
      <c r="O125" s="82"/>
      <c r="P125" s="184">
        <f>O125*H125</f>
        <v>0</v>
      </c>
      <c r="Q125" s="184">
        <v>0</v>
      </c>
      <c r="R125" s="184">
        <f>Q125*H125</f>
        <v>0</v>
      </c>
      <c r="S125" s="184">
        <v>0</v>
      </c>
      <c r="T125" s="18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6" t="s">
        <v>177</v>
      </c>
      <c r="AT125" s="186" t="s">
        <v>160</v>
      </c>
      <c r="AU125" s="186" t="s">
        <v>165</v>
      </c>
      <c r="AY125" s="19" t="s">
        <v>159</v>
      </c>
      <c r="BE125" s="187">
        <f>IF(N125="základná",J125,0)</f>
        <v>0</v>
      </c>
      <c r="BF125" s="187">
        <f>IF(N125="znížená",J125,0)</f>
        <v>0</v>
      </c>
      <c r="BG125" s="187">
        <f>IF(N125="zákl. prenesená",J125,0)</f>
        <v>0</v>
      </c>
      <c r="BH125" s="187">
        <f>IF(N125="zníž. prenesená",J125,0)</f>
        <v>0</v>
      </c>
      <c r="BI125" s="187">
        <f>IF(N125="nulová",J125,0)</f>
        <v>0</v>
      </c>
      <c r="BJ125" s="19" t="s">
        <v>165</v>
      </c>
      <c r="BK125" s="188">
        <f>ROUND(I125*H125,3)</f>
        <v>0</v>
      </c>
      <c r="BL125" s="19" t="s">
        <v>177</v>
      </c>
      <c r="BM125" s="186" t="s">
        <v>233</v>
      </c>
    </row>
    <row r="126" s="12" customFormat="1">
      <c r="A126" s="12"/>
      <c r="B126" s="189"/>
      <c r="C126" s="12"/>
      <c r="D126" s="190" t="s">
        <v>167</v>
      </c>
      <c r="E126" s="191" t="s">
        <v>1</v>
      </c>
      <c r="F126" s="192" t="s">
        <v>234</v>
      </c>
      <c r="G126" s="12"/>
      <c r="H126" s="193">
        <v>3</v>
      </c>
      <c r="I126" s="194"/>
      <c r="J126" s="12"/>
      <c r="K126" s="12"/>
      <c r="L126" s="189"/>
      <c r="M126" s="195"/>
      <c r="N126" s="196"/>
      <c r="O126" s="196"/>
      <c r="P126" s="196"/>
      <c r="Q126" s="196"/>
      <c r="R126" s="196"/>
      <c r="S126" s="196"/>
      <c r="T126" s="197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191" t="s">
        <v>167</v>
      </c>
      <c r="AU126" s="191" t="s">
        <v>165</v>
      </c>
      <c r="AV126" s="12" t="s">
        <v>165</v>
      </c>
      <c r="AW126" s="12" t="s">
        <v>3</v>
      </c>
      <c r="AX126" s="12" t="s">
        <v>74</v>
      </c>
      <c r="AY126" s="191" t="s">
        <v>159</v>
      </c>
    </row>
    <row r="127" s="12" customFormat="1">
      <c r="A127" s="12"/>
      <c r="B127" s="189"/>
      <c r="C127" s="12"/>
      <c r="D127" s="190" t="s">
        <v>167</v>
      </c>
      <c r="E127" s="191" t="s">
        <v>1</v>
      </c>
      <c r="F127" s="192" t="s">
        <v>235</v>
      </c>
      <c r="G127" s="12"/>
      <c r="H127" s="193">
        <v>1</v>
      </c>
      <c r="I127" s="194"/>
      <c r="J127" s="12"/>
      <c r="K127" s="12"/>
      <c r="L127" s="189"/>
      <c r="M127" s="195"/>
      <c r="N127" s="196"/>
      <c r="O127" s="196"/>
      <c r="P127" s="196"/>
      <c r="Q127" s="196"/>
      <c r="R127" s="196"/>
      <c r="S127" s="196"/>
      <c r="T127" s="197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191" t="s">
        <v>167</v>
      </c>
      <c r="AU127" s="191" t="s">
        <v>165</v>
      </c>
      <c r="AV127" s="12" t="s">
        <v>165</v>
      </c>
      <c r="AW127" s="12" t="s">
        <v>3</v>
      </c>
      <c r="AX127" s="12" t="s">
        <v>74</v>
      </c>
      <c r="AY127" s="191" t="s">
        <v>159</v>
      </c>
    </row>
    <row r="128" s="14" customFormat="1">
      <c r="A128" s="14"/>
      <c r="B128" s="207"/>
      <c r="C128" s="14"/>
      <c r="D128" s="190" t="s">
        <v>167</v>
      </c>
      <c r="E128" s="208" t="s">
        <v>1</v>
      </c>
      <c r="F128" s="209" t="s">
        <v>236</v>
      </c>
      <c r="G128" s="14"/>
      <c r="H128" s="210">
        <v>4</v>
      </c>
      <c r="I128" s="211"/>
      <c r="J128" s="14"/>
      <c r="K128" s="14"/>
      <c r="L128" s="207"/>
      <c r="M128" s="212"/>
      <c r="N128" s="213"/>
      <c r="O128" s="213"/>
      <c r="P128" s="213"/>
      <c r="Q128" s="213"/>
      <c r="R128" s="213"/>
      <c r="S128" s="213"/>
      <c r="T128" s="2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08" t="s">
        <v>167</v>
      </c>
      <c r="AU128" s="208" t="s">
        <v>165</v>
      </c>
      <c r="AV128" s="14" t="s">
        <v>177</v>
      </c>
      <c r="AW128" s="14" t="s">
        <v>3</v>
      </c>
      <c r="AX128" s="14" t="s">
        <v>82</v>
      </c>
      <c r="AY128" s="208" t="s">
        <v>159</v>
      </c>
    </row>
    <row r="129" s="2" customFormat="1" ht="24.15" customHeight="1">
      <c r="A129" s="38"/>
      <c r="B129" s="174"/>
      <c r="C129" s="175" t="s">
        <v>158</v>
      </c>
      <c r="D129" s="175" t="s">
        <v>160</v>
      </c>
      <c r="E129" s="176" t="s">
        <v>237</v>
      </c>
      <c r="F129" s="177" t="s">
        <v>238</v>
      </c>
      <c r="G129" s="178" t="s">
        <v>229</v>
      </c>
      <c r="H129" s="179">
        <v>12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239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240</v>
      </c>
      <c r="G130" s="12"/>
      <c r="H130" s="193">
        <v>6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165</v>
      </c>
      <c r="AV130" s="12" t="s">
        <v>165</v>
      </c>
      <c r="AW130" s="12" t="s">
        <v>3</v>
      </c>
      <c r="AX130" s="12" t="s">
        <v>74</v>
      </c>
      <c r="AY130" s="191" t="s">
        <v>159</v>
      </c>
    </row>
    <row r="131" s="12" customFormat="1">
      <c r="A131" s="12"/>
      <c r="B131" s="189"/>
      <c r="C131" s="12"/>
      <c r="D131" s="190" t="s">
        <v>167</v>
      </c>
      <c r="E131" s="191" t="s">
        <v>1</v>
      </c>
      <c r="F131" s="192" t="s">
        <v>241</v>
      </c>
      <c r="G131" s="12"/>
      <c r="H131" s="193">
        <v>6</v>
      </c>
      <c r="I131" s="194"/>
      <c r="J131" s="12"/>
      <c r="K131" s="12"/>
      <c r="L131" s="189"/>
      <c r="M131" s="195"/>
      <c r="N131" s="196"/>
      <c r="O131" s="196"/>
      <c r="P131" s="196"/>
      <c r="Q131" s="196"/>
      <c r="R131" s="196"/>
      <c r="S131" s="196"/>
      <c r="T131" s="197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191" t="s">
        <v>167</v>
      </c>
      <c r="AU131" s="191" t="s">
        <v>165</v>
      </c>
      <c r="AV131" s="12" t="s">
        <v>165</v>
      </c>
      <c r="AW131" s="12" t="s">
        <v>3</v>
      </c>
      <c r="AX131" s="12" t="s">
        <v>74</v>
      </c>
      <c r="AY131" s="191" t="s">
        <v>159</v>
      </c>
    </row>
    <row r="132" s="14" customFormat="1">
      <c r="A132" s="14"/>
      <c r="B132" s="207"/>
      <c r="C132" s="14"/>
      <c r="D132" s="190" t="s">
        <v>167</v>
      </c>
      <c r="E132" s="208" t="s">
        <v>1</v>
      </c>
      <c r="F132" s="209" t="s">
        <v>236</v>
      </c>
      <c r="G132" s="14"/>
      <c r="H132" s="210">
        <v>12</v>
      </c>
      <c r="I132" s="211"/>
      <c r="J132" s="14"/>
      <c r="K132" s="14"/>
      <c r="L132" s="207"/>
      <c r="M132" s="212"/>
      <c r="N132" s="213"/>
      <c r="O132" s="213"/>
      <c r="P132" s="213"/>
      <c r="Q132" s="213"/>
      <c r="R132" s="213"/>
      <c r="S132" s="213"/>
      <c r="T132" s="2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8" t="s">
        <v>167</v>
      </c>
      <c r="AU132" s="208" t="s">
        <v>165</v>
      </c>
      <c r="AV132" s="14" t="s">
        <v>177</v>
      </c>
      <c r="AW132" s="14" t="s">
        <v>3</v>
      </c>
      <c r="AX132" s="14" t="s">
        <v>82</v>
      </c>
      <c r="AY132" s="208" t="s">
        <v>159</v>
      </c>
    </row>
    <row r="133" s="2" customFormat="1" ht="24.15" customHeight="1">
      <c r="A133" s="38"/>
      <c r="B133" s="174"/>
      <c r="C133" s="175" t="s">
        <v>186</v>
      </c>
      <c r="D133" s="175" t="s">
        <v>160</v>
      </c>
      <c r="E133" s="176" t="s">
        <v>242</v>
      </c>
      <c r="F133" s="177" t="s">
        <v>243</v>
      </c>
      <c r="G133" s="178" t="s">
        <v>229</v>
      </c>
      <c r="H133" s="179">
        <v>16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1.0000000000000001E-05</v>
      </c>
      <c r="R133" s="184">
        <f>Q133*H133</f>
        <v>0.00016000000000000001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244</v>
      </c>
    </row>
    <row r="134" s="2" customFormat="1" ht="24.15" customHeight="1">
      <c r="A134" s="38"/>
      <c r="B134" s="174"/>
      <c r="C134" s="175" t="s">
        <v>192</v>
      </c>
      <c r="D134" s="175" t="s">
        <v>160</v>
      </c>
      <c r="E134" s="176" t="s">
        <v>245</v>
      </c>
      <c r="F134" s="177" t="s">
        <v>246</v>
      </c>
      <c r="G134" s="178" t="s">
        <v>229</v>
      </c>
      <c r="H134" s="179">
        <v>16</v>
      </c>
      <c r="I134" s="180"/>
      <c r="J134" s="179">
        <f>ROUND(I134*H134,3)</f>
        <v>0</v>
      </c>
      <c r="K134" s="181"/>
      <c r="L134" s="39"/>
      <c r="M134" s="182" t="s">
        <v>1</v>
      </c>
      <c r="N134" s="183" t="s">
        <v>40</v>
      </c>
      <c r="O134" s="82"/>
      <c r="P134" s="184">
        <f>O134*H134</f>
        <v>0</v>
      </c>
      <c r="Q134" s="184">
        <v>0</v>
      </c>
      <c r="R134" s="184">
        <f>Q134*H134</f>
        <v>0</v>
      </c>
      <c r="S134" s="184">
        <v>0</v>
      </c>
      <c r="T134" s="18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177</v>
      </c>
      <c r="AT134" s="186" t="s">
        <v>160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177</v>
      </c>
      <c r="BM134" s="186" t="s">
        <v>247</v>
      </c>
    </row>
    <row r="135" s="2" customFormat="1" ht="24.15" customHeight="1">
      <c r="A135" s="38"/>
      <c r="B135" s="174"/>
      <c r="C135" s="175" t="s">
        <v>198</v>
      </c>
      <c r="D135" s="175" t="s">
        <v>160</v>
      </c>
      <c r="E135" s="176" t="s">
        <v>248</v>
      </c>
      <c r="F135" s="177" t="s">
        <v>249</v>
      </c>
      <c r="G135" s="178" t="s">
        <v>229</v>
      </c>
      <c r="H135" s="179">
        <v>16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250</v>
      </c>
    </row>
    <row r="136" s="2" customFormat="1" ht="24.15" customHeight="1">
      <c r="A136" s="38"/>
      <c r="B136" s="174"/>
      <c r="C136" s="175" t="s">
        <v>203</v>
      </c>
      <c r="D136" s="175" t="s">
        <v>160</v>
      </c>
      <c r="E136" s="176" t="s">
        <v>251</v>
      </c>
      <c r="F136" s="177" t="s">
        <v>252</v>
      </c>
      <c r="G136" s="178" t="s">
        <v>229</v>
      </c>
      <c r="H136" s="179">
        <v>16</v>
      </c>
      <c r="I136" s="180"/>
      <c r="J136" s="179">
        <f>ROUND(I136*H136,3)</f>
        <v>0</v>
      </c>
      <c r="K136" s="181"/>
      <c r="L136" s="39"/>
      <c r="M136" s="215" t="s">
        <v>1</v>
      </c>
      <c r="N136" s="216" t="s">
        <v>40</v>
      </c>
      <c r="O136" s="217"/>
      <c r="P136" s="218">
        <f>O136*H136</f>
        <v>0</v>
      </c>
      <c r="Q136" s="218">
        <v>0</v>
      </c>
      <c r="R136" s="218">
        <f>Q136*H136</f>
        <v>0</v>
      </c>
      <c r="S136" s="218">
        <v>0</v>
      </c>
      <c r="T136" s="21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6" t="s">
        <v>177</v>
      </c>
      <c r="AT136" s="186" t="s">
        <v>160</v>
      </c>
      <c r="AU136" s="186" t="s">
        <v>165</v>
      </c>
      <c r="AY136" s="19" t="s">
        <v>159</v>
      </c>
      <c r="BE136" s="187">
        <f>IF(N136="základná",J136,0)</f>
        <v>0</v>
      </c>
      <c r="BF136" s="187">
        <f>IF(N136="znížená",J136,0)</f>
        <v>0</v>
      </c>
      <c r="BG136" s="187">
        <f>IF(N136="zákl. prenesená",J136,0)</f>
        <v>0</v>
      </c>
      <c r="BH136" s="187">
        <f>IF(N136="zníž. prenesená",J136,0)</f>
        <v>0</v>
      </c>
      <c r="BI136" s="187">
        <f>IF(N136="nulová",J136,0)</f>
        <v>0</v>
      </c>
      <c r="BJ136" s="19" t="s">
        <v>165</v>
      </c>
      <c r="BK136" s="188">
        <f>ROUND(I136*H136,3)</f>
        <v>0</v>
      </c>
      <c r="BL136" s="19" t="s">
        <v>177</v>
      </c>
      <c r="BM136" s="186" t="s">
        <v>253</v>
      </c>
    </row>
    <row r="137" s="2" customFormat="1" ht="6.96" customHeight="1">
      <c r="A137" s="38"/>
      <c r="B137" s="65"/>
      <c r="C137" s="66"/>
      <c r="D137" s="66"/>
      <c r="E137" s="66"/>
      <c r="F137" s="66"/>
      <c r="G137" s="66"/>
      <c r="H137" s="66"/>
      <c r="I137" s="66"/>
      <c r="J137" s="66"/>
      <c r="K137" s="66"/>
      <c r="L137" s="39"/>
      <c r="M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</sheetData>
  <autoFilter ref="C117:K13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254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ROUND(J120,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ROUND((SUM(BE120:BE161)),  2)</f>
        <v>0</v>
      </c>
      <c r="G33" s="133"/>
      <c r="H33" s="133"/>
      <c r="I33" s="134">
        <v>0.23000000000000001</v>
      </c>
      <c r="J33" s="132">
        <f>ROUND(((SUM(BE120:BE161))*I33),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ROUND((SUM(BF120:BF161)),  2)</f>
        <v>0</v>
      </c>
      <c r="G34" s="38"/>
      <c r="H34" s="38"/>
      <c r="I34" s="136">
        <v>0.23000000000000001</v>
      </c>
      <c r="J34" s="135">
        <f>ROUND(((SUM(BF120:BF161))*I34),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ROUND((SUM(BG120:BG161)),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ROUND((SUM(BH120:BH161)),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ROUND((SUM(BI120:BI161)),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050-00 - Vegetačné úpravy okružnej križovatky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J120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J121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J122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255</v>
      </c>
      <c r="E99" s="203"/>
      <c r="F99" s="203"/>
      <c r="G99" s="203"/>
      <c r="H99" s="203"/>
      <c r="I99" s="203"/>
      <c r="J99" s="204">
        <f>J157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13" customFormat="1" ht="19.92" customHeight="1">
      <c r="A100" s="13"/>
      <c r="B100" s="201"/>
      <c r="C100" s="13"/>
      <c r="D100" s="202" t="s">
        <v>256</v>
      </c>
      <c r="E100" s="203"/>
      <c r="F100" s="203"/>
      <c r="G100" s="203"/>
      <c r="H100" s="203"/>
      <c r="I100" s="203"/>
      <c r="J100" s="204">
        <f>J160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60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144</v>
      </c>
      <c r="D107" s="38"/>
      <c r="E107" s="38"/>
      <c r="F107" s="38"/>
      <c r="G107" s="38"/>
      <c r="H107" s="38"/>
      <c r="I107" s="38"/>
      <c r="J107" s="38"/>
      <c r="K107" s="3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15</v>
      </c>
      <c r="D109" s="38"/>
      <c r="E109" s="38"/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6" t="str">
        <f>E7</f>
        <v>Križovatka II/507</v>
      </c>
      <c r="F110" s="32"/>
      <c r="G110" s="32"/>
      <c r="H110" s="32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136</v>
      </c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72" t="str">
        <f>E9</f>
        <v>050-00 - Vegetačné úpravy okružnej križovatky</v>
      </c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19</v>
      </c>
      <c r="D114" s="38"/>
      <c r="E114" s="38"/>
      <c r="F114" s="27" t="str">
        <f>F12</f>
        <v xml:space="preserve"> </v>
      </c>
      <c r="G114" s="38"/>
      <c r="H114" s="38"/>
      <c r="I114" s="32" t="s">
        <v>21</v>
      </c>
      <c r="J114" s="74" t="str">
        <f>IF(J12="","",J12)</f>
        <v>23. 6. 2026</v>
      </c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23</v>
      </c>
      <c r="D116" s="38"/>
      <c r="E116" s="38"/>
      <c r="F116" s="27" t="str">
        <f>E15</f>
        <v>Správa ciest TSK</v>
      </c>
      <c r="G116" s="38"/>
      <c r="H116" s="38"/>
      <c r="I116" s="32" t="s">
        <v>29</v>
      </c>
      <c r="J116" s="36" t="str">
        <f>E21</f>
        <v>DAQE Slovakia s.r.o.</v>
      </c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27</v>
      </c>
      <c r="D117" s="38"/>
      <c r="E117" s="38"/>
      <c r="F117" s="27" t="str">
        <f>IF(E18="","",E18)</f>
        <v>Vyplň údaj</v>
      </c>
      <c r="G117" s="38"/>
      <c r="H117" s="38"/>
      <c r="I117" s="32" t="s">
        <v>32</v>
      </c>
      <c r="J117" s="36" t="str">
        <f>E24</f>
        <v xml:space="preserve"> </v>
      </c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0" customFormat="1" ht="29.28" customHeight="1">
      <c r="A119" s="152"/>
      <c r="B119" s="153"/>
      <c r="C119" s="154" t="s">
        <v>145</v>
      </c>
      <c r="D119" s="155" t="s">
        <v>59</v>
      </c>
      <c r="E119" s="155" t="s">
        <v>55</v>
      </c>
      <c r="F119" s="155" t="s">
        <v>56</v>
      </c>
      <c r="G119" s="155" t="s">
        <v>146</v>
      </c>
      <c r="H119" s="155" t="s">
        <v>147</v>
      </c>
      <c r="I119" s="155" t="s">
        <v>148</v>
      </c>
      <c r="J119" s="156" t="s">
        <v>140</v>
      </c>
      <c r="K119" s="157" t="s">
        <v>149</v>
      </c>
      <c r="L119" s="158"/>
      <c r="M119" s="91" t="s">
        <v>1</v>
      </c>
      <c r="N119" s="92" t="s">
        <v>38</v>
      </c>
      <c r="O119" s="92" t="s">
        <v>150</v>
      </c>
      <c r="P119" s="92" t="s">
        <v>151</v>
      </c>
      <c r="Q119" s="92" t="s">
        <v>152</v>
      </c>
      <c r="R119" s="92" t="s">
        <v>153</v>
      </c>
      <c r="S119" s="92" t="s">
        <v>154</v>
      </c>
      <c r="T119" s="93" t="s">
        <v>155</v>
      </c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</row>
    <row r="120" s="2" customFormat="1" ht="22.8" customHeight="1">
      <c r="A120" s="38"/>
      <c r="B120" s="39"/>
      <c r="C120" s="98" t="s">
        <v>141</v>
      </c>
      <c r="D120" s="38"/>
      <c r="E120" s="38"/>
      <c r="F120" s="38"/>
      <c r="G120" s="38"/>
      <c r="H120" s="38"/>
      <c r="I120" s="38"/>
      <c r="J120" s="159">
        <f>BK120</f>
        <v>0</v>
      </c>
      <c r="K120" s="38"/>
      <c r="L120" s="39"/>
      <c r="M120" s="94"/>
      <c r="N120" s="78"/>
      <c r="O120" s="95"/>
      <c r="P120" s="160">
        <f>P121</f>
        <v>0</v>
      </c>
      <c r="Q120" s="95"/>
      <c r="R120" s="160">
        <f>R121</f>
        <v>26.91329</v>
      </c>
      <c r="S120" s="95"/>
      <c r="T120" s="161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73</v>
      </c>
      <c r="AU120" s="19" t="s">
        <v>142</v>
      </c>
      <c r="BK120" s="162">
        <f>BK121</f>
        <v>0</v>
      </c>
    </row>
    <row r="121" s="11" customFormat="1" ht="25.92" customHeight="1">
      <c r="A121" s="11"/>
      <c r="B121" s="163"/>
      <c r="C121" s="11"/>
      <c r="D121" s="164" t="s">
        <v>73</v>
      </c>
      <c r="E121" s="165" t="s">
        <v>216</v>
      </c>
      <c r="F121" s="165" t="s">
        <v>217</v>
      </c>
      <c r="G121" s="11"/>
      <c r="H121" s="11"/>
      <c r="I121" s="166"/>
      <c r="J121" s="167">
        <f>BK121</f>
        <v>0</v>
      </c>
      <c r="K121" s="11"/>
      <c r="L121" s="163"/>
      <c r="M121" s="168"/>
      <c r="N121" s="169"/>
      <c r="O121" s="169"/>
      <c r="P121" s="170">
        <f>P122+P157+P160</f>
        <v>0</v>
      </c>
      <c r="Q121" s="169"/>
      <c r="R121" s="170">
        <f>R122+R157+R160</f>
        <v>26.91329</v>
      </c>
      <c r="S121" s="169"/>
      <c r="T121" s="171">
        <f>T122+T157+T160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164" t="s">
        <v>82</v>
      </c>
      <c r="AT121" s="172" t="s">
        <v>73</v>
      </c>
      <c r="AU121" s="172" t="s">
        <v>74</v>
      </c>
      <c r="AY121" s="164" t="s">
        <v>159</v>
      </c>
      <c r="BK121" s="173">
        <f>BK122+BK157+BK160</f>
        <v>0</v>
      </c>
    </row>
    <row r="122" s="11" customFormat="1" ht="22.8" customHeight="1">
      <c r="A122" s="11"/>
      <c r="B122" s="163"/>
      <c r="C122" s="11"/>
      <c r="D122" s="164" t="s">
        <v>73</v>
      </c>
      <c r="E122" s="205" t="s">
        <v>82</v>
      </c>
      <c r="F122" s="205" t="s">
        <v>218</v>
      </c>
      <c r="G122" s="11"/>
      <c r="H122" s="11"/>
      <c r="I122" s="166"/>
      <c r="J122" s="206">
        <f>BK122</f>
        <v>0</v>
      </c>
      <c r="K122" s="11"/>
      <c r="L122" s="163"/>
      <c r="M122" s="168"/>
      <c r="N122" s="169"/>
      <c r="O122" s="169"/>
      <c r="P122" s="170">
        <f>SUM(P123:P156)</f>
        <v>0</v>
      </c>
      <c r="Q122" s="169"/>
      <c r="R122" s="170">
        <f>SUM(R123:R156)</f>
        <v>26.782250000000001</v>
      </c>
      <c r="S122" s="169"/>
      <c r="T122" s="171">
        <f>SUM(T123:T156)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164" t="s">
        <v>82</v>
      </c>
      <c r="AT122" s="172" t="s">
        <v>73</v>
      </c>
      <c r="AU122" s="172" t="s">
        <v>82</v>
      </c>
      <c r="AY122" s="164" t="s">
        <v>159</v>
      </c>
      <c r="BK122" s="173">
        <f>SUM(BK123:BK156)</f>
        <v>0</v>
      </c>
    </row>
    <row r="123" s="2" customFormat="1" ht="33" customHeight="1">
      <c r="A123" s="38"/>
      <c r="B123" s="174"/>
      <c r="C123" s="175" t="s">
        <v>82</v>
      </c>
      <c r="D123" s="175" t="s">
        <v>160</v>
      </c>
      <c r="E123" s="176" t="s">
        <v>257</v>
      </c>
      <c r="F123" s="177" t="s">
        <v>258</v>
      </c>
      <c r="G123" s="178" t="s">
        <v>221</v>
      </c>
      <c r="H123" s="179">
        <v>560</v>
      </c>
      <c r="I123" s="180"/>
      <c r="J123" s="179">
        <f>ROUND(I123*H123,3)</f>
        <v>0</v>
      </c>
      <c r="K123" s="181"/>
      <c r="L123" s="39"/>
      <c r="M123" s="182" t="s">
        <v>1</v>
      </c>
      <c r="N123" s="183" t="s">
        <v>40</v>
      </c>
      <c r="O123" s="82"/>
      <c r="P123" s="184">
        <f>O123*H123</f>
        <v>0</v>
      </c>
      <c r="Q123" s="184">
        <v>0</v>
      </c>
      <c r="R123" s="184">
        <f>Q123*H123</f>
        <v>0</v>
      </c>
      <c r="S123" s="184">
        <v>0</v>
      </c>
      <c r="T123" s="185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6" t="s">
        <v>177</v>
      </c>
      <c r="AT123" s="186" t="s">
        <v>160</v>
      </c>
      <c r="AU123" s="186" t="s">
        <v>165</v>
      </c>
      <c r="AY123" s="19" t="s">
        <v>159</v>
      </c>
      <c r="BE123" s="187">
        <f>IF(N123="základná",J123,0)</f>
        <v>0</v>
      </c>
      <c r="BF123" s="187">
        <f>IF(N123="znížená",J123,0)</f>
        <v>0</v>
      </c>
      <c r="BG123" s="187">
        <f>IF(N123="zákl. prenesená",J123,0)</f>
        <v>0</v>
      </c>
      <c r="BH123" s="187">
        <f>IF(N123="zníž. prenesená",J123,0)</f>
        <v>0</v>
      </c>
      <c r="BI123" s="187">
        <f>IF(N123="nulová",J123,0)</f>
        <v>0</v>
      </c>
      <c r="BJ123" s="19" t="s">
        <v>165</v>
      </c>
      <c r="BK123" s="188">
        <f>ROUND(I123*H123,3)</f>
        <v>0</v>
      </c>
      <c r="BL123" s="19" t="s">
        <v>177</v>
      </c>
      <c r="BM123" s="186" t="s">
        <v>259</v>
      </c>
    </row>
    <row r="124" s="12" customFormat="1">
      <c r="A124" s="12"/>
      <c r="B124" s="189"/>
      <c r="C124" s="12"/>
      <c r="D124" s="190" t="s">
        <v>167</v>
      </c>
      <c r="E124" s="191" t="s">
        <v>1</v>
      </c>
      <c r="F124" s="192" t="s">
        <v>260</v>
      </c>
      <c r="G124" s="12"/>
      <c r="H124" s="193">
        <v>560</v>
      </c>
      <c r="I124" s="194"/>
      <c r="J124" s="12"/>
      <c r="K124" s="12"/>
      <c r="L124" s="189"/>
      <c r="M124" s="195"/>
      <c r="N124" s="196"/>
      <c r="O124" s="196"/>
      <c r="P124" s="196"/>
      <c r="Q124" s="196"/>
      <c r="R124" s="196"/>
      <c r="S124" s="196"/>
      <c r="T124" s="197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T124" s="191" t="s">
        <v>167</v>
      </c>
      <c r="AU124" s="191" t="s">
        <v>165</v>
      </c>
      <c r="AV124" s="12" t="s">
        <v>165</v>
      </c>
      <c r="AW124" s="12" t="s">
        <v>3</v>
      </c>
      <c r="AX124" s="12" t="s">
        <v>82</v>
      </c>
      <c r="AY124" s="191" t="s">
        <v>159</v>
      </c>
    </row>
    <row r="125" s="2" customFormat="1" ht="24.15" customHeight="1">
      <c r="A125" s="38"/>
      <c r="B125" s="174"/>
      <c r="C125" s="175" t="s">
        <v>165</v>
      </c>
      <c r="D125" s="175" t="s">
        <v>160</v>
      </c>
      <c r="E125" s="176" t="s">
        <v>261</v>
      </c>
      <c r="F125" s="177" t="s">
        <v>262</v>
      </c>
      <c r="G125" s="178" t="s">
        <v>229</v>
      </c>
      <c r="H125" s="179">
        <v>2320</v>
      </c>
      <c r="I125" s="180"/>
      <c r="J125" s="179">
        <f>ROUND(I125*H125,3)</f>
        <v>0</v>
      </c>
      <c r="K125" s="181"/>
      <c r="L125" s="39"/>
      <c r="M125" s="182" t="s">
        <v>1</v>
      </c>
      <c r="N125" s="183" t="s">
        <v>40</v>
      </c>
      <c r="O125" s="82"/>
      <c r="P125" s="184">
        <f>O125*H125</f>
        <v>0</v>
      </c>
      <c r="Q125" s="184">
        <v>0</v>
      </c>
      <c r="R125" s="184">
        <f>Q125*H125</f>
        <v>0</v>
      </c>
      <c r="S125" s="184">
        <v>0</v>
      </c>
      <c r="T125" s="18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6" t="s">
        <v>177</v>
      </c>
      <c r="AT125" s="186" t="s">
        <v>160</v>
      </c>
      <c r="AU125" s="186" t="s">
        <v>165</v>
      </c>
      <c r="AY125" s="19" t="s">
        <v>159</v>
      </c>
      <c r="BE125" s="187">
        <f>IF(N125="základná",J125,0)</f>
        <v>0</v>
      </c>
      <c r="BF125" s="187">
        <f>IF(N125="znížená",J125,0)</f>
        <v>0</v>
      </c>
      <c r="BG125" s="187">
        <f>IF(N125="zákl. prenesená",J125,0)</f>
        <v>0</v>
      </c>
      <c r="BH125" s="187">
        <f>IF(N125="zníž. prenesená",J125,0)</f>
        <v>0</v>
      </c>
      <c r="BI125" s="187">
        <f>IF(N125="nulová",J125,0)</f>
        <v>0</v>
      </c>
      <c r="BJ125" s="19" t="s">
        <v>165</v>
      </c>
      <c r="BK125" s="188">
        <f>ROUND(I125*H125,3)</f>
        <v>0</v>
      </c>
      <c r="BL125" s="19" t="s">
        <v>177</v>
      </c>
      <c r="BM125" s="186" t="s">
        <v>263</v>
      </c>
    </row>
    <row r="126" s="12" customFormat="1">
      <c r="A126" s="12"/>
      <c r="B126" s="189"/>
      <c r="C126" s="12"/>
      <c r="D126" s="190" t="s">
        <v>167</v>
      </c>
      <c r="E126" s="191" t="s">
        <v>1</v>
      </c>
      <c r="F126" s="192" t="s">
        <v>264</v>
      </c>
      <c r="G126" s="12"/>
      <c r="H126" s="193">
        <v>2320</v>
      </c>
      <c r="I126" s="194"/>
      <c r="J126" s="12"/>
      <c r="K126" s="12"/>
      <c r="L126" s="189"/>
      <c r="M126" s="195"/>
      <c r="N126" s="196"/>
      <c r="O126" s="196"/>
      <c r="P126" s="196"/>
      <c r="Q126" s="196"/>
      <c r="R126" s="196"/>
      <c r="S126" s="196"/>
      <c r="T126" s="197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191" t="s">
        <v>167</v>
      </c>
      <c r="AU126" s="191" t="s">
        <v>165</v>
      </c>
      <c r="AV126" s="12" t="s">
        <v>165</v>
      </c>
      <c r="AW126" s="12" t="s">
        <v>3</v>
      </c>
      <c r="AX126" s="12" t="s">
        <v>82</v>
      </c>
      <c r="AY126" s="191" t="s">
        <v>159</v>
      </c>
    </row>
    <row r="127" s="2" customFormat="1" ht="24.15" customHeight="1">
      <c r="A127" s="38"/>
      <c r="B127" s="174"/>
      <c r="C127" s="175" t="s">
        <v>173</v>
      </c>
      <c r="D127" s="175" t="s">
        <v>160</v>
      </c>
      <c r="E127" s="176" t="s">
        <v>265</v>
      </c>
      <c r="F127" s="177" t="s">
        <v>266</v>
      </c>
      <c r="G127" s="178" t="s">
        <v>229</v>
      </c>
      <c r="H127" s="179">
        <v>30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177</v>
      </c>
      <c r="AT127" s="186" t="s">
        <v>160</v>
      </c>
      <c r="AU127" s="186" t="s">
        <v>165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177</v>
      </c>
      <c r="BM127" s="186" t="s">
        <v>267</v>
      </c>
    </row>
    <row r="128" s="12" customFormat="1">
      <c r="A128" s="12"/>
      <c r="B128" s="189"/>
      <c r="C128" s="12"/>
      <c r="D128" s="190" t="s">
        <v>167</v>
      </c>
      <c r="E128" s="191" t="s">
        <v>1</v>
      </c>
      <c r="F128" s="192" t="s">
        <v>268</v>
      </c>
      <c r="G128" s="12"/>
      <c r="H128" s="193">
        <v>30</v>
      </c>
      <c r="I128" s="194"/>
      <c r="J128" s="12"/>
      <c r="K128" s="12"/>
      <c r="L128" s="189"/>
      <c r="M128" s="195"/>
      <c r="N128" s="196"/>
      <c r="O128" s="196"/>
      <c r="P128" s="196"/>
      <c r="Q128" s="196"/>
      <c r="R128" s="196"/>
      <c r="S128" s="196"/>
      <c r="T128" s="197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191" t="s">
        <v>167</v>
      </c>
      <c r="AU128" s="191" t="s">
        <v>165</v>
      </c>
      <c r="AV128" s="12" t="s">
        <v>165</v>
      </c>
      <c r="AW128" s="12" t="s">
        <v>3</v>
      </c>
      <c r="AX128" s="12" t="s">
        <v>82</v>
      </c>
      <c r="AY128" s="191" t="s">
        <v>159</v>
      </c>
    </row>
    <row r="129" s="2" customFormat="1" ht="16.5" customHeight="1">
      <c r="A129" s="38"/>
      <c r="B129" s="174"/>
      <c r="C129" s="175" t="s">
        <v>177</v>
      </c>
      <c r="D129" s="175" t="s">
        <v>160</v>
      </c>
      <c r="E129" s="176" t="s">
        <v>269</v>
      </c>
      <c r="F129" s="177" t="s">
        <v>270</v>
      </c>
      <c r="G129" s="178" t="s">
        <v>221</v>
      </c>
      <c r="H129" s="179">
        <v>257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271</v>
      </c>
    </row>
    <row r="130" s="2" customFormat="1" ht="16.5" customHeight="1">
      <c r="A130" s="38"/>
      <c r="B130" s="174"/>
      <c r="C130" s="220" t="s">
        <v>158</v>
      </c>
      <c r="D130" s="220" t="s">
        <v>272</v>
      </c>
      <c r="E130" s="221" t="s">
        <v>273</v>
      </c>
      <c r="F130" s="222" t="s">
        <v>274</v>
      </c>
      <c r="G130" s="223" t="s">
        <v>275</v>
      </c>
      <c r="H130" s="224">
        <v>18.5</v>
      </c>
      <c r="I130" s="225"/>
      <c r="J130" s="224">
        <f>ROUND(I130*H130,3)</f>
        <v>0</v>
      </c>
      <c r="K130" s="226"/>
      <c r="L130" s="227"/>
      <c r="M130" s="228" t="s">
        <v>1</v>
      </c>
      <c r="N130" s="229" t="s">
        <v>40</v>
      </c>
      <c r="O130" s="82"/>
      <c r="P130" s="184">
        <f>O130*H130</f>
        <v>0</v>
      </c>
      <c r="Q130" s="184">
        <v>1</v>
      </c>
      <c r="R130" s="184">
        <f>Q130*H130</f>
        <v>18.5</v>
      </c>
      <c r="S130" s="184">
        <v>0</v>
      </c>
      <c r="T130" s="18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6" t="s">
        <v>198</v>
      </c>
      <c r="AT130" s="186" t="s">
        <v>272</v>
      </c>
      <c r="AU130" s="186" t="s">
        <v>165</v>
      </c>
      <c r="AY130" s="19" t="s">
        <v>159</v>
      </c>
      <c r="BE130" s="187">
        <f>IF(N130="základná",J130,0)</f>
        <v>0</v>
      </c>
      <c r="BF130" s="187">
        <f>IF(N130="znížená",J130,0)</f>
        <v>0</v>
      </c>
      <c r="BG130" s="187">
        <f>IF(N130="zákl. prenesená",J130,0)</f>
        <v>0</v>
      </c>
      <c r="BH130" s="187">
        <f>IF(N130="zníž. prenesená",J130,0)</f>
        <v>0</v>
      </c>
      <c r="BI130" s="187">
        <f>IF(N130="nulová",J130,0)</f>
        <v>0</v>
      </c>
      <c r="BJ130" s="19" t="s">
        <v>165</v>
      </c>
      <c r="BK130" s="188">
        <f>ROUND(I130*H130,3)</f>
        <v>0</v>
      </c>
      <c r="BL130" s="19" t="s">
        <v>177</v>
      </c>
      <c r="BM130" s="186" t="s">
        <v>276</v>
      </c>
    </row>
    <row r="131" s="12" customFormat="1">
      <c r="A131" s="12"/>
      <c r="B131" s="189"/>
      <c r="C131" s="12"/>
      <c r="D131" s="190" t="s">
        <v>167</v>
      </c>
      <c r="E131" s="191" t="s">
        <v>1</v>
      </c>
      <c r="F131" s="192" t="s">
        <v>277</v>
      </c>
      <c r="G131" s="12"/>
      <c r="H131" s="193">
        <v>18.5</v>
      </c>
      <c r="I131" s="194"/>
      <c r="J131" s="12"/>
      <c r="K131" s="12"/>
      <c r="L131" s="189"/>
      <c r="M131" s="195"/>
      <c r="N131" s="196"/>
      <c r="O131" s="196"/>
      <c r="P131" s="196"/>
      <c r="Q131" s="196"/>
      <c r="R131" s="196"/>
      <c r="S131" s="196"/>
      <c r="T131" s="197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191" t="s">
        <v>167</v>
      </c>
      <c r="AU131" s="191" t="s">
        <v>165</v>
      </c>
      <c r="AV131" s="12" t="s">
        <v>165</v>
      </c>
      <c r="AW131" s="12" t="s">
        <v>3</v>
      </c>
      <c r="AX131" s="12" t="s">
        <v>82</v>
      </c>
      <c r="AY131" s="191" t="s">
        <v>159</v>
      </c>
    </row>
    <row r="132" s="2" customFormat="1" ht="16.5" customHeight="1">
      <c r="A132" s="38"/>
      <c r="B132" s="174"/>
      <c r="C132" s="220" t="s">
        <v>186</v>
      </c>
      <c r="D132" s="220" t="s">
        <v>272</v>
      </c>
      <c r="E132" s="221" t="s">
        <v>278</v>
      </c>
      <c r="F132" s="222" t="s">
        <v>274</v>
      </c>
      <c r="G132" s="223" t="s">
        <v>275</v>
      </c>
      <c r="H132" s="224">
        <v>1.7</v>
      </c>
      <c r="I132" s="225"/>
      <c r="J132" s="224">
        <f>ROUND(I132*H132,3)</f>
        <v>0</v>
      </c>
      <c r="K132" s="226"/>
      <c r="L132" s="227"/>
      <c r="M132" s="228" t="s">
        <v>1</v>
      </c>
      <c r="N132" s="229" t="s">
        <v>40</v>
      </c>
      <c r="O132" s="82"/>
      <c r="P132" s="184">
        <f>O132*H132</f>
        <v>0</v>
      </c>
      <c r="Q132" s="184">
        <v>1</v>
      </c>
      <c r="R132" s="184">
        <f>Q132*H132</f>
        <v>1.7</v>
      </c>
      <c r="S132" s="184">
        <v>0</v>
      </c>
      <c r="T132" s="18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6" t="s">
        <v>198</v>
      </c>
      <c r="AT132" s="186" t="s">
        <v>272</v>
      </c>
      <c r="AU132" s="186" t="s">
        <v>165</v>
      </c>
      <c r="AY132" s="19" t="s">
        <v>159</v>
      </c>
      <c r="BE132" s="187">
        <f>IF(N132="základná",J132,0)</f>
        <v>0</v>
      </c>
      <c r="BF132" s="187">
        <f>IF(N132="znížená",J132,0)</f>
        <v>0</v>
      </c>
      <c r="BG132" s="187">
        <f>IF(N132="zákl. prenesená",J132,0)</f>
        <v>0</v>
      </c>
      <c r="BH132" s="187">
        <f>IF(N132="zníž. prenesená",J132,0)</f>
        <v>0</v>
      </c>
      <c r="BI132" s="187">
        <f>IF(N132="nulová",J132,0)</f>
        <v>0</v>
      </c>
      <c r="BJ132" s="19" t="s">
        <v>165</v>
      </c>
      <c r="BK132" s="188">
        <f>ROUND(I132*H132,3)</f>
        <v>0</v>
      </c>
      <c r="BL132" s="19" t="s">
        <v>177</v>
      </c>
      <c r="BM132" s="186" t="s">
        <v>279</v>
      </c>
    </row>
    <row r="133" s="12" customFormat="1">
      <c r="A133" s="12"/>
      <c r="B133" s="189"/>
      <c r="C133" s="12"/>
      <c r="D133" s="190" t="s">
        <v>167</v>
      </c>
      <c r="E133" s="191" t="s">
        <v>1</v>
      </c>
      <c r="F133" s="192" t="s">
        <v>280</v>
      </c>
      <c r="G133" s="12"/>
      <c r="H133" s="193">
        <v>1.7</v>
      </c>
      <c r="I133" s="194"/>
      <c r="J133" s="12"/>
      <c r="K133" s="12"/>
      <c r="L133" s="189"/>
      <c r="M133" s="195"/>
      <c r="N133" s="196"/>
      <c r="O133" s="196"/>
      <c r="P133" s="196"/>
      <c r="Q133" s="196"/>
      <c r="R133" s="196"/>
      <c r="S133" s="196"/>
      <c r="T133" s="197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191" t="s">
        <v>167</v>
      </c>
      <c r="AU133" s="191" t="s">
        <v>165</v>
      </c>
      <c r="AV133" s="12" t="s">
        <v>165</v>
      </c>
      <c r="AW133" s="12" t="s">
        <v>3</v>
      </c>
      <c r="AX133" s="12" t="s">
        <v>82</v>
      </c>
      <c r="AY133" s="191" t="s">
        <v>159</v>
      </c>
    </row>
    <row r="134" s="2" customFormat="1" ht="24.15" customHeight="1">
      <c r="A134" s="38"/>
      <c r="B134" s="174"/>
      <c r="C134" s="175" t="s">
        <v>192</v>
      </c>
      <c r="D134" s="175" t="s">
        <v>160</v>
      </c>
      <c r="E134" s="176" t="s">
        <v>281</v>
      </c>
      <c r="F134" s="177" t="s">
        <v>282</v>
      </c>
      <c r="G134" s="178" t="s">
        <v>229</v>
      </c>
      <c r="H134" s="179">
        <v>2350</v>
      </c>
      <c r="I134" s="180"/>
      <c r="J134" s="179">
        <f>ROUND(I134*H134,3)</f>
        <v>0</v>
      </c>
      <c r="K134" s="181"/>
      <c r="L134" s="39"/>
      <c r="M134" s="182" t="s">
        <v>1</v>
      </c>
      <c r="N134" s="183" t="s">
        <v>40</v>
      </c>
      <c r="O134" s="82"/>
      <c r="P134" s="184">
        <f>O134*H134</f>
        <v>0</v>
      </c>
      <c r="Q134" s="184">
        <v>0</v>
      </c>
      <c r="R134" s="184">
        <f>Q134*H134</f>
        <v>0</v>
      </c>
      <c r="S134" s="184">
        <v>0</v>
      </c>
      <c r="T134" s="18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177</v>
      </c>
      <c r="AT134" s="186" t="s">
        <v>160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177</v>
      </c>
      <c r="BM134" s="186" t="s">
        <v>283</v>
      </c>
    </row>
    <row r="135" s="12" customFormat="1">
      <c r="A135" s="12"/>
      <c r="B135" s="189"/>
      <c r="C135" s="12"/>
      <c r="D135" s="190" t="s">
        <v>167</v>
      </c>
      <c r="E135" s="191" t="s">
        <v>1</v>
      </c>
      <c r="F135" s="192" t="s">
        <v>284</v>
      </c>
      <c r="G135" s="12"/>
      <c r="H135" s="193">
        <v>2320</v>
      </c>
      <c r="I135" s="194"/>
      <c r="J135" s="12"/>
      <c r="K135" s="12"/>
      <c r="L135" s="189"/>
      <c r="M135" s="195"/>
      <c r="N135" s="196"/>
      <c r="O135" s="196"/>
      <c r="P135" s="196"/>
      <c r="Q135" s="196"/>
      <c r="R135" s="196"/>
      <c r="S135" s="196"/>
      <c r="T135" s="197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191" t="s">
        <v>167</v>
      </c>
      <c r="AU135" s="191" t="s">
        <v>165</v>
      </c>
      <c r="AV135" s="12" t="s">
        <v>165</v>
      </c>
      <c r="AW135" s="12" t="s">
        <v>3</v>
      </c>
      <c r="AX135" s="12" t="s">
        <v>74</v>
      </c>
      <c r="AY135" s="191" t="s">
        <v>159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285</v>
      </c>
      <c r="G136" s="12"/>
      <c r="H136" s="193">
        <v>30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74</v>
      </c>
      <c r="AY136" s="191" t="s">
        <v>159</v>
      </c>
    </row>
    <row r="137" s="14" customFormat="1">
      <c r="A137" s="14"/>
      <c r="B137" s="207"/>
      <c r="C137" s="14"/>
      <c r="D137" s="190" t="s">
        <v>167</v>
      </c>
      <c r="E137" s="208" t="s">
        <v>1</v>
      </c>
      <c r="F137" s="209" t="s">
        <v>236</v>
      </c>
      <c r="G137" s="14"/>
      <c r="H137" s="210">
        <v>2350</v>
      </c>
      <c r="I137" s="211"/>
      <c r="J137" s="14"/>
      <c r="K137" s="14"/>
      <c r="L137" s="207"/>
      <c r="M137" s="212"/>
      <c r="N137" s="213"/>
      <c r="O137" s="213"/>
      <c r="P137" s="213"/>
      <c r="Q137" s="213"/>
      <c r="R137" s="213"/>
      <c r="S137" s="213"/>
      <c r="T137" s="2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8" t="s">
        <v>167</v>
      </c>
      <c r="AU137" s="208" t="s">
        <v>165</v>
      </c>
      <c r="AV137" s="14" t="s">
        <v>177</v>
      </c>
      <c r="AW137" s="14" t="s">
        <v>3</v>
      </c>
      <c r="AX137" s="14" t="s">
        <v>82</v>
      </c>
      <c r="AY137" s="208" t="s">
        <v>159</v>
      </c>
    </row>
    <row r="138" s="2" customFormat="1" ht="16.5" customHeight="1">
      <c r="A138" s="38"/>
      <c r="B138" s="174"/>
      <c r="C138" s="220" t="s">
        <v>198</v>
      </c>
      <c r="D138" s="220" t="s">
        <v>272</v>
      </c>
      <c r="E138" s="221" t="s">
        <v>286</v>
      </c>
      <c r="F138" s="222" t="s">
        <v>287</v>
      </c>
      <c r="G138" s="223" t="s">
        <v>229</v>
      </c>
      <c r="H138" s="224">
        <v>2350</v>
      </c>
      <c r="I138" s="225"/>
      <c r="J138" s="224">
        <f>ROUND(I138*H138,3)</f>
        <v>0</v>
      </c>
      <c r="K138" s="226"/>
      <c r="L138" s="227"/>
      <c r="M138" s="228" t="s">
        <v>1</v>
      </c>
      <c r="N138" s="229" t="s">
        <v>40</v>
      </c>
      <c r="O138" s="82"/>
      <c r="P138" s="184">
        <f>O138*H138</f>
        <v>0</v>
      </c>
      <c r="Q138" s="184">
        <v>0.00029999999999999997</v>
      </c>
      <c r="R138" s="184">
        <f>Q138*H138</f>
        <v>0.70499999999999996</v>
      </c>
      <c r="S138" s="184">
        <v>0</v>
      </c>
      <c r="T138" s="18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6" t="s">
        <v>198</v>
      </c>
      <c r="AT138" s="186" t="s">
        <v>272</v>
      </c>
      <c r="AU138" s="186" t="s">
        <v>165</v>
      </c>
      <c r="AY138" s="19" t="s">
        <v>159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9" t="s">
        <v>165</v>
      </c>
      <c r="BK138" s="188">
        <f>ROUND(I138*H138,3)</f>
        <v>0</v>
      </c>
      <c r="BL138" s="19" t="s">
        <v>177</v>
      </c>
      <c r="BM138" s="186" t="s">
        <v>288</v>
      </c>
    </row>
    <row r="139" s="12" customFormat="1">
      <c r="A139" s="12"/>
      <c r="B139" s="189"/>
      <c r="C139" s="12"/>
      <c r="D139" s="190" t="s">
        <v>167</v>
      </c>
      <c r="E139" s="191" t="s">
        <v>1</v>
      </c>
      <c r="F139" s="192" t="s">
        <v>289</v>
      </c>
      <c r="G139" s="12"/>
      <c r="H139" s="193">
        <v>2320</v>
      </c>
      <c r="I139" s="194"/>
      <c r="J139" s="12"/>
      <c r="K139" s="12"/>
      <c r="L139" s="189"/>
      <c r="M139" s="195"/>
      <c r="N139" s="196"/>
      <c r="O139" s="196"/>
      <c r="P139" s="196"/>
      <c r="Q139" s="196"/>
      <c r="R139" s="196"/>
      <c r="S139" s="196"/>
      <c r="T139" s="197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T139" s="191" t="s">
        <v>167</v>
      </c>
      <c r="AU139" s="191" t="s">
        <v>165</v>
      </c>
      <c r="AV139" s="12" t="s">
        <v>165</v>
      </c>
      <c r="AW139" s="12" t="s">
        <v>3</v>
      </c>
      <c r="AX139" s="12" t="s">
        <v>74</v>
      </c>
      <c r="AY139" s="191" t="s">
        <v>159</v>
      </c>
    </row>
    <row r="140" s="12" customFormat="1">
      <c r="A140" s="12"/>
      <c r="B140" s="189"/>
      <c r="C140" s="12"/>
      <c r="D140" s="190" t="s">
        <v>167</v>
      </c>
      <c r="E140" s="191" t="s">
        <v>1</v>
      </c>
      <c r="F140" s="192" t="s">
        <v>290</v>
      </c>
      <c r="G140" s="12"/>
      <c r="H140" s="193">
        <v>30</v>
      </c>
      <c r="I140" s="194"/>
      <c r="J140" s="12"/>
      <c r="K140" s="12"/>
      <c r="L140" s="189"/>
      <c r="M140" s="195"/>
      <c r="N140" s="196"/>
      <c r="O140" s="196"/>
      <c r="P140" s="196"/>
      <c r="Q140" s="196"/>
      <c r="R140" s="196"/>
      <c r="S140" s="196"/>
      <c r="T140" s="197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191" t="s">
        <v>167</v>
      </c>
      <c r="AU140" s="191" t="s">
        <v>165</v>
      </c>
      <c r="AV140" s="12" t="s">
        <v>165</v>
      </c>
      <c r="AW140" s="12" t="s">
        <v>3</v>
      </c>
      <c r="AX140" s="12" t="s">
        <v>74</v>
      </c>
      <c r="AY140" s="191" t="s">
        <v>159</v>
      </c>
    </row>
    <row r="141" s="14" customFormat="1">
      <c r="A141" s="14"/>
      <c r="B141" s="207"/>
      <c r="C141" s="14"/>
      <c r="D141" s="190" t="s">
        <v>167</v>
      </c>
      <c r="E141" s="208" t="s">
        <v>1</v>
      </c>
      <c r="F141" s="209" t="s">
        <v>236</v>
      </c>
      <c r="G141" s="14"/>
      <c r="H141" s="210">
        <v>2350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167</v>
      </c>
      <c r="AU141" s="208" t="s">
        <v>165</v>
      </c>
      <c r="AV141" s="14" t="s">
        <v>177</v>
      </c>
      <c r="AW141" s="14" t="s">
        <v>3</v>
      </c>
      <c r="AX141" s="14" t="s">
        <v>82</v>
      </c>
      <c r="AY141" s="208" t="s">
        <v>159</v>
      </c>
    </row>
    <row r="142" s="2" customFormat="1" ht="24.15" customHeight="1">
      <c r="A142" s="38"/>
      <c r="B142" s="174"/>
      <c r="C142" s="175" t="s">
        <v>203</v>
      </c>
      <c r="D142" s="175" t="s">
        <v>160</v>
      </c>
      <c r="E142" s="176" t="s">
        <v>291</v>
      </c>
      <c r="F142" s="177" t="s">
        <v>292</v>
      </c>
      <c r="G142" s="178" t="s">
        <v>229</v>
      </c>
      <c r="H142" s="179">
        <v>2380</v>
      </c>
      <c r="I142" s="180"/>
      <c r="J142" s="179">
        <f>ROUND(I142*H142,3)</f>
        <v>0</v>
      </c>
      <c r="K142" s="181"/>
      <c r="L142" s="39"/>
      <c r="M142" s="182" t="s">
        <v>1</v>
      </c>
      <c r="N142" s="183" t="s">
        <v>40</v>
      </c>
      <c r="O142" s="82"/>
      <c r="P142" s="184">
        <f>O142*H142</f>
        <v>0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6" t="s">
        <v>177</v>
      </c>
      <c r="AT142" s="186" t="s">
        <v>160</v>
      </c>
      <c r="AU142" s="186" t="s">
        <v>165</v>
      </c>
      <c r="AY142" s="19" t="s">
        <v>159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9" t="s">
        <v>165</v>
      </c>
      <c r="BK142" s="188">
        <f>ROUND(I142*H142,3)</f>
        <v>0</v>
      </c>
      <c r="BL142" s="19" t="s">
        <v>177</v>
      </c>
      <c r="BM142" s="186" t="s">
        <v>293</v>
      </c>
    </row>
    <row r="143" s="12" customFormat="1">
      <c r="A143" s="12"/>
      <c r="B143" s="189"/>
      <c r="C143" s="12"/>
      <c r="D143" s="190" t="s">
        <v>167</v>
      </c>
      <c r="E143" s="191" t="s">
        <v>1</v>
      </c>
      <c r="F143" s="192" t="s">
        <v>294</v>
      </c>
      <c r="G143" s="12"/>
      <c r="H143" s="193">
        <v>2380</v>
      </c>
      <c r="I143" s="194"/>
      <c r="J143" s="12"/>
      <c r="K143" s="12"/>
      <c r="L143" s="189"/>
      <c r="M143" s="195"/>
      <c r="N143" s="196"/>
      <c r="O143" s="196"/>
      <c r="P143" s="196"/>
      <c r="Q143" s="196"/>
      <c r="R143" s="196"/>
      <c r="S143" s="196"/>
      <c r="T143" s="197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191" t="s">
        <v>167</v>
      </c>
      <c r="AU143" s="191" t="s">
        <v>165</v>
      </c>
      <c r="AV143" s="12" t="s">
        <v>165</v>
      </c>
      <c r="AW143" s="12" t="s">
        <v>3</v>
      </c>
      <c r="AX143" s="12" t="s">
        <v>82</v>
      </c>
      <c r="AY143" s="191" t="s">
        <v>159</v>
      </c>
    </row>
    <row r="144" s="2" customFormat="1" ht="24.15" customHeight="1">
      <c r="A144" s="38"/>
      <c r="B144" s="174"/>
      <c r="C144" s="175" t="s">
        <v>208</v>
      </c>
      <c r="D144" s="175" t="s">
        <v>160</v>
      </c>
      <c r="E144" s="176" t="s">
        <v>295</v>
      </c>
      <c r="F144" s="177" t="s">
        <v>296</v>
      </c>
      <c r="G144" s="178" t="s">
        <v>221</v>
      </c>
      <c r="H144" s="179">
        <v>560</v>
      </c>
      <c r="I144" s="180"/>
      <c r="J144" s="179">
        <f>ROUND(I144*H144,3)</f>
        <v>0</v>
      </c>
      <c r="K144" s="181"/>
      <c r="L144" s="39"/>
      <c r="M144" s="182" t="s">
        <v>1</v>
      </c>
      <c r="N144" s="183" t="s">
        <v>40</v>
      </c>
      <c r="O144" s="82"/>
      <c r="P144" s="184">
        <f>O144*H144</f>
        <v>0</v>
      </c>
      <c r="Q144" s="184">
        <v>0</v>
      </c>
      <c r="R144" s="184">
        <f>Q144*H144</f>
        <v>0</v>
      </c>
      <c r="S144" s="184">
        <v>0</v>
      </c>
      <c r="T144" s="18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6" t="s">
        <v>177</v>
      </c>
      <c r="AT144" s="186" t="s">
        <v>160</v>
      </c>
      <c r="AU144" s="186" t="s">
        <v>165</v>
      </c>
      <c r="AY144" s="19" t="s">
        <v>159</v>
      </c>
      <c r="BE144" s="187">
        <f>IF(N144="základná",J144,0)</f>
        <v>0</v>
      </c>
      <c r="BF144" s="187">
        <f>IF(N144="znížená",J144,0)</f>
        <v>0</v>
      </c>
      <c r="BG144" s="187">
        <f>IF(N144="zákl. prenesená",J144,0)</f>
        <v>0</v>
      </c>
      <c r="BH144" s="187">
        <f>IF(N144="zníž. prenesená",J144,0)</f>
        <v>0</v>
      </c>
      <c r="BI144" s="187">
        <f>IF(N144="nulová",J144,0)</f>
        <v>0</v>
      </c>
      <c r="BJ144" s="19" t="s">
        <v>165</v>
      </c>
      <c r="BK144" s="188">
        <f>ROUND(I144*H144,3)</f>
        <v>0</v>
      </c>
      <c r="BL144" s="19" t="s">
        <v>177</v>
      </c>
      <c r="BM144" s="186" t="s">
        <v>297</v>
      </c>
    </row>
    <row r="145" s="12" customFormat="1">
      <c r="A145" s="12"/>
      <c r="B145" s="189"/>
      <c r="C145" s="12"/>
      <c r="D145" s="190" t="s">
        <v>167</v>
      </c>
      <c r="E145" s="191" t="s">
        <v>1</v>
      </c>
      <c r="F145" s="192" t="s">
        <v>298</v>
      </c>
      <c r="G145" s="12"/>
      <c r="H145" s="193">
        <v>560</v>
      </c>
      <c r="I145" s="194"/>
      <c r="J145" s="12"/>
      <c r="K145" s="12"/>
      <c r="L145" s="189"/>
      <c r="M145" s="195"/>
      <c r="N145" s="196"/>
      <c r="O145" s="196"/>
      <c r="P145" s="196"/>
      <c r="Q145" s="196"/>
      <c r="R145" s="196"/>
      <c r="S145" s="196"/>
      <c r="T145" s="197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191" t="s">
        <v>167</v>
      </c>
      <c r="AU145" s="191" t="s">
        <v>165</v>
      </c>
      <c r="AV145" s="12" t="s">
        <v>165</v>
      </c>
      <c r="AW145" s="12" t="s">
        <v>3</v>
      </c>
      <c r="AX145" s="12" t="s">
        <v>82</v>
      </c>
      <c r="AY145" s="191" t="s">
        <v>159</v>
      </c>
    </row>
    <row r="146" s="2" customFormat="1" ht="24.15" customHeight="1">
      <c r="A146" s="38"/>
      <c r="B146" s="174"/>
      <c r="C146" s="175" t="s">
        <v>299</v>
      </c>
      <c r="D146" s="175" t="s">
        <v>160</v>
      </c>
      <c r="E146" s="176" t="s">
        <v>300</v>
      </c>
      <c r="F146" s="177" t="s">
        <v>301</v>
      </c>
      <c r="G146" s="178" t="s">
        <v>221</v>
      </c>
      <c r="H146" s="179">
        <v>63.25</v>
      </c>
      <c r="I146" s="180"/>
      <c r="J146" s="179">
        <f>ROUND(I146*H146,3)</f>
        <v>0</v>
      </c>
      <c r="K146" s="181"/>
      <c r="L146" s="39"/>
      <c r="M146" s="182" t="s">
        <v>1</v>
      </c>
      <c r="N146" s="183" t="s">
        <v>40</v>
      </c>
      <c r="O146" s="82"/>
      <c r="P146" s="184">
        <f>O146*H146</f>
        <v>0</v>
      </c>
      <c r="Q146" s="184">
        <v>0.00020000000000000001</v>
      </c>
      <c r="R146" s="184">
        <f>Q146*H146</f>
        <v>0.01265</v>
      </c>
      <c r="S146" s="184">
        <v>0</v>
      </c>
      <c r="T146" s="18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6" t="s">
        <v>177</v>
      </c>
      <c r="AT146" s="186" t="s">
        <v>160</v>
      </c>
      <c r="AU146" s="186" t="s">
        <v>165</v>
      </c>
      <c r="AY146" s="19" t="s">
        <v>159</v>
      </c>
      <c r="BE146" s="187">
        <f>IF(N146="základná",J146,0)</f>
        <v>0</v>
      </c>
      <c r="BF146" s="187">
        <f>IF(N146="znížená",J146,0)</f>
        <v>0</v>
      </c>
      <c r="BG146" s="187">
        <f>IF(N146="zákl. prenesená",J146,0)</f>
        <v>0</v>
      </c>
      <c r="BH146" s="187">
        <f>IF(N146="zníž. prenesená",J146,0)</f>
        <v>0</v>
      </c>
      <c r="BI146" s="187">
        <f>IF(N146="nulová",J146,0)</f>
        <v>0</v>
      </c>
      <c r="BJ146" s="19" t="s">
        <v>165</v>
      </c>
      <c r="BK146" s="188">
        <f>ROUND(I146*H146,3)</f>
        <v>0</v>
      </c>
      <c r="BL146" s="19" t="s">
        <v>177</v>
      </c>
      <c r="BM146" s="186" t="s">
        <v>302</v>
      </c>
    </row>
    <row r="147" s="2" customFormat="1" ht="16.5" customHeight="1">
      <c r="A147" s="38"/>
      <c r="B147" s="174"/>
      <c r="C147" s="220" t="s">
        <v>303</v>
      </c>
      <c r="D147" s="220" t="s">
        <v>272</v>
      </c>
      <c r="E147" s="221" t="s">
        <v>304</v>
      </c>
      <c r="F147" s="222" t="s">
        <v>305</v>
      </c>
      <c r="G147" s="223" t="s">
        <v>229</v>
      </c>
      <c r="H147" s="224">
        <v>125</v>
      </c>
      <c r="I147" s="225"/>
      <c r="J147" s="224">
        <f>ROUND(I147*H147,3)</f>
        <v>0</v>
      </c>
      <c r="K147" s="226"/>
      <c r="L147" s="227"/>
      <c r="M147" s="228" t="s">
        <v>1</v>
      </c>
      <c r="N147" s="229" t="s">
        <v>40</v>
      </c>
      <c r="O147" s="82"/>
      <c r="P147" s="184">
        <f>O147*H147</f>
        <v>0</v>
      </c>
      <c r="Q147" s="184">
        <v>0.0080000000000000002</v>
      </c>
      <c r="R147" s="184">
        <f>Q147*H147</f>
        <v>1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306</v>
      </c>
      <c r="AT147" s="186" t="s">
        <v>272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306</v>
      </c>
      <c r="BM147" s="186" t="s">
        <v>307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308</v>
      </c>
      <c r="G148" s="12"/>
      <c r="H148" s="193">
        <v>125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82</v>
      </c>
      <c r="AY148" s="191" t="s">
        <v>159</v>
      </c>
    </row>
    <row r="149" s="2" customFormat="1" ht="24.15" customHeight="1">
      <c r="A149" s="38"/>
      <c r="B149" s="174"/>
      <c r="C149" s="220" t="s">
        <v>309</v>
      </c>
      <c r="D149" s="220" t="s">
        <v>272</v>
      </c>
      <c r="E149" s="221" t="s">
        <v>310</v>
      </c>
      <c r="F149" s="222" t="s">
        <v>311</v>
      </c>
      <c r="G149" s="223" t="s">
        <v>312</v>
      </c>
      <c r="H149" s="224">
        <v>0.20000000000000001</v>
      </c>
      <c r="I149" s="225"/>
      <c r="J149" s="224">
        <f>ROUND(I149*H149,3)</f>
        <v>0</v>
      </c>
      <c r="K149" s="226"/>
      <c r="L149" s="227"/>
      <c r="M149" s="228" t="s">
        <v>1</v>
      </c>
      <c r="N149" s="229" t="s">
        <v>40</v>
      </c>
      <c r="O149" s="82"/>
      <c r="P149" s="184">
        <f>O149*H149</f>
        <v>0</v>
      </c>
      <c r="Q149" s="184">
        <v>0.0080000000000000002</v>
      </c>
      <c r="R149" s="184">
        <f>Q149*H149</f>
        <v>0.0016000000000000001</v>
      </c>
      <c r="S149" s="184">
        <v>0</v>
      </c>
      <c r="T149" s="18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6" t="s">
        <v>306</v>
      </c>
      <c r="AT149" s="186" t="s">
        <v>272</v>
      </c>
      <c r="AU149" s="186" t="s">
        <v>165</v>
      </c>
      <c r="AY149" s="19" t="s">
        <v>159</v>
      </c>
      <c r="BE149" s="187">
        <f>IF(N149="základná",J149,0)</f>
        <v>0</v>
      </c>
      <c r="BF149" s="187">
        <f>IF(N149="znížená",J149,0)</f>
        <v>0</v>
      </c>
      <c r="BG149" s="187">
        <f>IF(N149="zákl. prenesená",J149,0)</f>
        <v>0</v>
      </c>
      <c r="BH149" s="187">
        <f>IF(N149="zníž. prenesená",J149,0)</f>
        <v>0</v>
      </c>
      <c r="BI149" s="187">
        <f>IF(N149="nulová",J149,0)</f>
        <v>0</v>
      </c>
      <c r="BJ149" s="19" t="s">
        <v>165</v>
      </c>
      <c r="BK149" s="188">
        <f>ROUND(I149*H149,3)</f>
        <v>0</v>
      </c>
      <c r="BL149" s="19" t="s">
        <v>306</v>
      </c>
      <c r="BM149" s="186" t="s">
        <v>313</v>
      </c>
    </row>
    <row r="150" s="12" customFormat="1">
      <c r="A150" s="12"/>
      <c r="B150" s="189"/>
      <c r="C150" s="12"/>
      <c r="D150" s="190" t="s">
        <v>167</v>
      </c>
      <c r="E150" s="191" t="s">
        <v>1</v>
      </c>
      <c r="F150" s="192" t="s">
        <v>314</v>
      </c>
      <c r="G150" s="12"/>
      <c r="H150" s="193">
        <v>0.20000000000000001</v>
      </c>
      <c r="I150" s="194"/>
      <c r="J150" s="12"/>
      <c r="K150" s="12"/>
      <c r="L150" s="189"/>
      <c r="M150" s="195"/>
      <c r="N150" s="196"/>
      <c r="O150" s="196"/>
      <c r="P150" s="196"/>
      <c r="Q150" s="196"/>
      <c r="R150" s="196"/>
      <c r="S150" s="196"/>
      <c r="T150" s="197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191" t="s">
        <v>167</v>
      </c>
      <c r="AU150" s="191" t="s">
        <v>165</v>
      </c>
      <c r="AV150" s="12" t="s">
        <v>165</v>
      </c>
      <c r="AW150" s="12" t="s">
        <v>3</v>
      </c>
      <c r="AX150" s="12" t="s">
        <v>82</v>
      </c>
      <c r="AY150" s="191" t="s">
        <v>159</v>
      </c>
    </row>
    <row r="151" s="2" customFormat="1" ht="24.15" customHeight="1">
      <c r="A151" s="38"/>
      <c r="B151" s="174"/>
      <c r="C151" s="175" t="s">
        <v>315</v>
      </c>
      <c r="D151" s="175" t="s">
        <v>160</v>
      </c>
      <c r="E151" s="176" t="s">
        <v>316</v>
      </c>
      <c r="F151" s="177" t="s">
        <v>317</v>
      </c>
      <c r="G151" s="178" t="s">
        <v>275</v>
      </c>
      <c r="H151" s="179">
        <v>4.7919999999999998</v>
      </c>
      <c r="I151" s="180"/>
      <c r="J151" s="179">
        <f>ROUND(I151*H151,3)</f>
        <v>0</v>
      </c>
      <c r="K151" s="181"/>
      <c r="L151" s="39"/>
      <c r="M151" s="182" t="s">
        <v>1</v>
      </c>
      <c r="N151" s="183" t="s">
        <v>40</v>
      </c>
      <c r="O151" s="82"/>
      <c r="P151" s="184">
        <f>O151*H151</f>
        <v>0</v>
      </c>
      <c r="Q151" s="184">
        <v>0</v>
      </c>
      <c r="R151" s="184">
        <f>Q151*H151</f>
        <v>0</v>
      </c>
      <c r="S151" s="184">
        <v>0</v>
      </c>
      <c r="T151" s="185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86" t="s">
        <v>177</v>
      </c>
      <c r="AT151" s="186" t="s">
        <v>160</v>
      </c>
      <c r="AU151" s="186" t="s">
        <v>165</v>
      </c>
      <c r="AY151" s="19" t="s">
        <v>159</v>
      </c>
      <c r="BE151" s="187">
        <f>IF(N151="základná",J151,0)</f>
        <v>0</v>
      </c>
      <c r="BF151" s="187">
        <f>IF(N151="znížená",J151,0)</f>
        <v>0</v>
      </c>
      <c r="BG151" s="187">
        <f>IF(N151="zákl. prenesená",J151,0)</f>
        <v>0</v>
      </c>
      <c r="BH151" s="187">
        <f>IF(N151="zníž. prenesená",J151,0)</f>
        <v>0</v>
      </c>
      <c r="BI151" s="187">
        <f>IF(N151="nulová",J151,0)</f>
        <v>0</v>
      </c>
      <c r="BJ151" s="19" t="s">
        <v>165</v>
      </c>
      <c r="BK151" s="188">
        <f>ROUND(I151*H151,3)</f>
        <v>0</v>
      </c>
      <c r="BL151" s="19" t="s">
        <v>177</v>
      </c>
      <c r="BM151" s="186" t="s">
        <v>318</v>
      </c>
    </row>
    <row r="152" s="2" customFormat="1" ht="16.5" customHeight="1">
      <c r="A152" s="38"/>
      <c r="B152" s="174"/>
      <c r="C152" s="220" t="s">
        <v>319</v>
      </c>
      <c r="D152" s="220" t="s">
        <v>272</v>
      </c>
      <c r="E152" s="221" t="s">
        <v>320</v>
      </c>
      <c r="F152" s="222" t="s">
        <v>321</v>
      </c>
      <c r="G152" s="223" t="s">
        <v>275</v>
      </c>
      <c r="H152" s="224">
        <v>4.7919999999999998</v>
      </c>
      <c r="I152" s="225"/>
      <c r="J152" s="224">
        <f>ROUND(I152*H152,3)</f>
        <v>0</v>
      </c>
      <c r="K152" s="226"/>
      <c r="L152" s="227"/>
      <c r="M152" s="228" t="s">
        <v>1</v>
      </c>
      <c r="N152" s="229" t="s">
        <v>40</v>
      </c>
      <c r="O152" s="82"/>
      <c r="P152" s="184">
        <f>O152*H152</f>
        <v>0</v>
      </c>
      <c r="Q152" s="184">
        <v>1</v>
      </c>
      <c r="R152" s="184">
        <f>Q152*H152</f>
        <v>4.7919999999999998</v>
      </c>
      <c r="S152" s="184">
        <v>0</v>
      </c>
      <c r="T152" s="18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6" t="s">
        <v>198</v>
      </c>
      <c r="AT152" s="186" t="s">
        <v>272</v>
      </c>
      <c r="AU152" s="186" t="s">
        <v>165</v>
      </c>
      <c r="AY152" s="19" t="s">
        <v>159</v>
      </c>
      <c r="BE152" s="187">
        <f>IF(N152="základná",J152,0)</f>
        <v>0</v>
      </c>
      <c r="BF152" s="187">
        <f>IF(N152="znížená",J152,0)</f>
        <v>0</v>
      </c>
      <c r="BG152" s="187">
        <f>IF(N152="zákl. prenesená",J152,0)</f>
        <v>0</v>
      </c>
      <c r="BH152" s="187">
        <f>IF(N152="zníž. prenesená",J152,0)</f>
        <v>0</v>
      </c>
      <c r="BI152" s="187">
        <f>IF(N152="nulová",J152,0)</f>
        <v>0</v>
      </c>
      <c r="BJ152" s="19" t="s">
        <v>165</v>
      </c>
      <c r="BK152" s="188">
        <f>ROUND(I152*H152,3)</f>
        <v>0</v>
      </c>
      <c r="BL152" s="19" t="s">
        <v>177</v>
      </c>
      <c r="BM152" s="186" t="s">
        <v>322</v>
      </c>
    </row>
    <row r="153" s="2" customFormat="1" ht="16.5" customHeight="1">
      <c r="A153" s="38"/>
      <c r="B153" s="174"/>
      <c r="C153" s="220" t="s">
        <v>323</v>
      </c>
      <c r="D153" s="220" t="s">
        <v>272</v>
      </c>
      <c r="E153" s="221" t="s">
        <v>324</v>
      </c>
      <c r="F153" s="222" t="s">
        <v>325</v>
      </c>
      <c r="G153" s="223" t="s">
        <v>275</v>
      </c>
      <c r="H153" s="224">
        <v>0.070999999999999994</v>
      </c>
      <c r="I153" s="225"/>
      <c r="J153" s="224">
        <f>ROUND(I153*H153,3)</f>
        <v>0</v>
      </c>
      <c r="K153" s="226"/>
      <c r="L153" s="227"/>
      <c r="M153" s="228" t="s">
        <v>1</v>
      </c>
      <c r="N153" s="229" t="s">
        <v>40</v>
      </c>
      <c r="O153" s="82"/>
      <c r="P153" s="184">
        <f>O153*H153</f>
        <v>0</v>
      </c>
      <c r="Q153" s="184">
        <v>1</v>
      </c>
      <c r="R153" s="184">
        <f>Q153*H153</f>
        <v>0.070999999999999994</v>
      </c>
      <c r="S153" s="184">
        <v>0</v>
      </c>
      <c r="T153" s="18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6" t="s">
        <v>198</v>
      </c>
      <c r="AT153" s="186" t="s">
        <v>272</v>
      </c>
      <c r="AU153" s="186" t="s">
        <v>165</v>
      </c>
      <c r="AY153" s="19" t="s">
        <v>159</v>
      </c>
      <c r="BE153" s="187">
        <f>IF(N153="základná",J153,0)</f>
        <v>0</v>
      </c>
      <c r="BF153" s="187">
        <f>IF(N153="znížená",J153,0)</f>
        <v>0</v>
      </c>
      <c r="BG153" s="187">
        <f>IF(N153="zákl. prenesená",J153,0)</f>
        <v>0</v>
      </c>
      <c r="BH153" s="187">
        <f>IF(N153="zníž. prenesená",J153,0)</f>
        <v>0</v>
      </c>
      <c r="BI153" s="187">
        <f>IF(N153="nulová",J153,0)</f>
        <v>0</v>
      </c>
      <c r="BJ153" s="19" t="s">
        <v>165</v>
      </c>
      <c r="BK153" s="188">
        <f>ROUND(I153*H153,3)</f>
        <v>0</v>
      </c>
      <c r="BL153" s="19" t="s">
        <v>177</v>
      </c>
      <c r="BM153" s="186" t="s">
        <v>326</v>
      </c>
    </row>
    <row r="154" s="12" customFormat="1">
      <c r="A154" s="12"/>
      <c r="B154" s="189"/>
      <c r="C154" s="12"/>
      <c r="D154" s="190" t="s">
        <v>167</v>
      </c>
      <c r="E154" s="191" t="s">
        <v>1</v>
      </c>
      <c r="F154" s="192" t="s">
        <v>327</v>
      </c>
      <c r="G154" s="12"/>
      <c r="H154" s="193">
        <v>0.070999999999999994</v>
      </c>
      <c r="I154" s="194"/>
      <c r="J154" s="12"/>
      <c r="K154" s="12"/>
      <c r="L154" s="189"/>
      <c r="M154" s="195"/>
      <c r="N154" s="196"/>
      <c r="O154" s="196"/>
      <c r="P154" s="196"/>
      <c r="Q154" s="196"/>
      <c r="R154" s="196"/>
      <c r="S154" s="196"/>
      <c r="T154" s="197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191" t="s">
        <v>167</v>
      </c>
      <c r="AU154" s="191" t="s">
        <v>165</v>
      </c>
      <c r="AV154" s="12" t="s">
        <v>165</v>
      </c>
      <c r="AW154" s="12" t="s">
        <v>3</v>
      </c>
      <c r="AX154" s="12" t="s">
        <v>82</v>
      </c>
      <c r="AY154" s="191" t="s">
        <v>159</v>
      </c>
    </row>
    <row r="155" s="2" customFormat="1" ht="24.15" customHeight="1">
      <c r="A155" s="38"/>
      <c r="B155" s="174"/>
      <c r="C155" s="175" t="s">
        <v>328</v>
      </c>
      <c r="D155" s="175" t="s">
        <v>160</v>
      </c>
      <c r="E155" s="176" t="s">
        <v>329</v>
      </c>
      <c r="F155" s="177" t="s">
        <v>330</v>
      </c>
      <c r="G155" s="178" t="s">
        <v>331</v>
      </c>
      <c r="H155" s="179">
        <v>95.200000000000003</v>
      </c>
      <c r="I155" s="180"/>
      <c r="J155" s="179">
        <f>ROUND(I155*H155,3)</f>
        <v>0</v>
      </c>
      <c r="K155" s="181"/>
      <c r="L155" s="39"/>
      <c r="M155" s="182" t="s">
        <v>1</v>
      </c>
      <c r="N155" s="183" t="s">
        <v>40</v>
      </c>
      <c r="O155" s="82"/>
      <c r="P155" s="184">
        <f>O155*H155</f>
        <v>0</v>
      </c>
      <c r="Q155" s="184">
        <v>0</v>
      </c>
      <c r="R155" s="184">
        <f>Q155*H155</f>
        <v>0</v>
      </c>
      <c r="S155" s="184">
        <v>0</v>
      </c>
      <c r="T155" s="18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6" t="s">
        <v>177</v>
      </c>
      <c r="AT155" s="186" t="s">
        <v>160</v>
      </c>
      <c r="AU155" s="186" t="s">
        <v>165</v>
      </c>
      <c r="AY155" s="19" t="s">
        <v>159</v>
      </c>
      <c r="BE155" s="187">
        <f>IF(N155="základná",J155,0)</f>
        <v>0</v>
      </c>
      <c r="BF155" s="187">
        <f>IF(N155="znížená",J155,0)</f>
        <v>0</v>
      </c>
      <c r="BG155" s="187">
        <f>IF(N155="zákl. prenesená",J155,0)</f>
        <v>0</v>
      </c>
      <c r="BH155" s="187">
        <f>IF(N155="zníž. prenesená",J155,0)</f>
        <v>0</v>
      </c>
      <c r="BI155" s="187">
        <f>IF(N155="nulová",J155,0)</f>
        <v>0</v>
      </c>
      <c r="BJ155" s="19" t="s">
        <v>165</v>
      </c>
      <c r="BK155" s="188">
        <f>ROUND(I155*H155,3)</f>
        <v>0</v>
      </c>
      <c r="BL155" s="19" t="s">
        <v>177</v>
      </c>
      <c r="BM155" s="186" t="s">
        <v>332</v>
      </c>
    </row>
    <row r="156" s="2" customFormat="1" ht="16.5" customHeight="1">
      <c r="A156" s="38"/>
      <c r="B156" s="174"/>
      <c r="C156" s="220" t="s">
        <v>333</v>
      </c>
      <c r="D156" s="220" t="s">
        <v>272</v>
      </c>
      <c r="E156" s="221" t="s">
        <v>334</v>
      </c>
      <c r="F156" s="222" t="s">
        <v>335</v>
      </c>
      <c r="G156" s="223" t="s">
        <v>331</v>
      </c>
      <c r="H156" s="224">
        <v>95.200000000000003</v>
      </c>
      <c r="I156" s="225"/>
      <c r="J156" s="224">
        <f>ROUND(I156*H156,3)</f>
        <v>0</v>
      </c>
      <c r="K156" s="226"/>
      <c r="L156" s="227"/>
      <c r="M156" s="228" t="s">
        <v>1</v>
      </c>
      <c r="N156" s="229" t="s">
        <v>40</v>
      </c>
      <c r="O156" s="82"/>
      <c r="P156" s="184">
        <f>O156*H156</f>
        <v>0</v>
      </c>
      <c r="Q156" s="184">
        <v>0</v>
      </c>
      <c r="R156" s="184">
        <f>Q156*H156</f>
        <v>0</v>
      </c>
      <c r="S156" s="184">
        <v>0</v>
      </c>
      <c r="T156" s="18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6" t="s">
        <v>198</v>
      </c>
      <c r="AT156" s="186" t="s">
        <v>272</v>
      </c>
      <c r="AU156" s="186" t="s">
        <v>165</v>
      </c>
      <c r="AY156" s="19" t="s">
        <v>159</v>
      </c>
      <c r="BE156" s="187">
        <f>IF(N156="základná",J156,0)</f>
        <v>0</v>
      </c>
      <c r="BF156" s="187">
        <f>IF(N156="znížená",J156,0)</f>
        <v>0</v>
      </c>
      <c r="BG156" s="187">
        <f>IF(N156="zákl. prenesená",J156,0)</f>
        <v>0</v>
      </c>
      <c r="BH156" s="187">
        <f>IF(N156="zníž. prenesená",J156,0)</f>
        <v>0</v>
      </c>
      <c r="BI156" s="187">
        <f>IF(N156="nulová",J156,0)</f>
        <v>0</v>
      </c>
      <c r="BJ156" s="19" t="s">
        <v>165</v>
      </c>
      <c r="BK156" s="188">
        <f>ROUND(I156*H156,3)</f>
        <v>0</v>
      </c>
      <c r="BL156" s="19" t="s">
        <v>177</v>
      </c>
      <c r="BM156" s="186" t="s">
        <v>336</v>
      </c>
    </row>
    <row r="157" s="11" customFormat="1" ht="22.8" customHeight="1">
      <c r="A157" s="11"/>
      <c r="B157" s="163"/>
      <c r="C157" s="11"/>
      <c r="D157" s="164" t="s">
        <v>73</v>
      </c>
      <c r="E157" s="205" t="s">
        <v>165</v>
      </c>
      <c r="F157" s="205" t="s">
        <v>337</v>
      </c>
      <c r="G157" s="11"/>
      <c r="H157" s="11"/>
      <c r="I157" s="166"/>
      <c r="J157" s="206">
        <f>BK157</f>
        <v>0</v>
      </c>
      <c r="K157" s="11"/>
      <c r="L157" s="163"/>
      <c r="M157" s="168"/>
      <c r="N157" s="169"/>
      <c r="O157" s="169"/>
      <c r="P157" s="170">
        <f>SUM(P158:P159)</f>
        <v>0</v>
      </c>
      <c r="Q157" s="169"/>
      <c r="R157" s="170">
        <f>SUM(R158:R159)</f>
        <v>0.13104000000000002</v>
      </c>
      <c r="S157" s="169"/>
      <c r="T157" s="171">
        <f>SUM(T158:T159)</f>
        <v>0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R157" s="164" t="s">
        <v>82</v>
      </c>
      <c r="AT157" s="172" t="s">
        <v>73</v>
      </c>
      <c r="AU157" s="172" t="s">
        <v>82</v>
      </c>
      <c r="AY157" s="164" t="s">
        <v>159</v>
      </c>
      <c r="BK157" s="173">
        <f>SUM(BK158:BK159)</f>
        <v>0</v>
      </c>
    </row>
    <row r="158" s="2" customFormat="1" ht="24.15" customHeight="1">
      <c r="A158" s="38"/>
      <c r="B158" s="174"/>
      <c r="C158" s="175" t="s">
        <v>338</v>
      </c>
      <c r="D158" s="175" t="s">
        <v>160</v>
      </c>
      <c r="E158" s="176" t="s">
        <v>339</v>
      </c>
      <c r="F158" s="177" t="s">
        <v>340</v>
      </c>
      <c r="G158" s="178" t="s">
        <v>221</v>
      </c>
      <c r="H158" s="179">
        <v>560</v>
      </c>
      <c r="I158" s="180"/>
      <c r="J158" s="179">
        <f>ROUND(I158*H158,3)</f>
        <v>0</v>
      </c>
      <c r="K158" s="181"/>
      <c r="L158" s="39"/>
      <c r="M158" s="182" t="s">
        <v>1</v>
      </c>
      <c r="N158" s="183" t="s">
        <v>40</v>
      </c>
      <c r="O158" s="82"/>
      <c r="P158" s="184">
        <f>O158*H158</f>
        <v>0</v>
      </c>
      <c r="Q158" s="184">
        <v>3.0000000000000001E-05</v>
      </c>
      <c r="R158" s="184">
        <f>Q158*H158</f>
        <v>0.016799999999999999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177</v>
      </c>
      <c r="AT158" s="186" t="s">
        <v>160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341</v>
      </c>
    </row>
    <row r="159" s="2" customFormat="1" ht="16.5" customHeight="1">
      <c r="A159" s="38"/>
      <c r="B159" s="174"/>
      <c r="C159" s="220" t="s">
        <v>342</v>
      </c>
      <c r="D159" s="220" t="s">
        <v>272</v>
      </c>
      <c r="E159" s="221" t="s">
        <v>343</v>
      </c>
      <c r="F159" s="222" t="s">
        <v>344</v>
      </c>
      <c r="G159" s="223" t="s">
        <v>221</v>
      </c>
      <c r="H159" s="224">
        <v>571.20000000000005</v>
      </c>
      <c r="I159" s="225"/>
      <c r="J159" s="224">
        <f>ROUND(I159*H159,3)</f>
        <v>0</v>
      </c>
      <c r="K159" s="226"/>
      <c r="L159" s="227"/>
      <c r="M159" s="228" t="s">
        <v>1</v>
      </c>
      <c r="N159" s="229" t="s">
        <v>40</v>
      </c>
      <c r="O159" s="82"/>
      <c r="P159" s="184">
        <f>O159*H159</f>
        <v>0</v>
      </c>
      <c r="Q159" s="184">
        <v>0.00020000000000000001</v>
      </c>
      <c r="R159" s="184">
        <f>Q159*H159</f>
        <v>0.11424000000000001</v>
      </c>
      <c r="S159" s="184">
        <v>0</v>
      </c>
      <c r="T159" s="18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6" t="s">
        <v>198</v>
      </c>
      <c r="AT159" s="186" t="s">
        <v>272</v>
      </c>
      <c r="AU159" s="186" t="s">
        <v>165</v>
      </c>
      <c r="AY159" s="19" t="s">
        <v>159</v>
      </c>
      <c r="BE159" s="187">
        <f>IF(N159="základná",J159,0)</f>
        <v>0</v>
      </c>
      <c r="BF159" s="187">
        <f>IF(N159="znížená",J159,0)</f>
        <v>0</v>
      </c>
      <c r="BG159" s="187">
        <f>IF(N159="zákl. prenesená",J159,0)</f>
        <v>0</v>
      </c>
      <c r="BH159" s="187">
        <f>IF(N159="zníž. prenesená",J159,0)</f>
        <v>0</v>
      </c>
      <c r="BI159" s="187">
        <f>IF(N159="nulová",J159,0)</f>
        <v>0</v>
      </c>
      <c r="BJ159" s="19" t="s">
        <v>165</v>
      </c>
      <c r="BK159" s="188">
        <f>ROUND(I159*H159,3)</f>
        <v>0</v>
      </c>
      <c r="BL159" s="19" t="s">
        <v>177</v>
      </c>
      <c r="BM159" s="186" t="s">
        <v>345</v>
      </c>
    </row>
    <row r="160" s="11" customFormat="1" ht="22.8" customHeight="1">
      <c r="A160" s="11"/>
      <c r="B160" s="163"/>
      <c r="C160" s="11"/>
      <c r="D160" s="164" t="s">
        <v>73</v>
      </c>
      <c r="E160" s="205" t="s">
        <v>346</v>
      </c>
      <c r="F160" s="205" t="s">
        <v>347</v>
      </c>
      <c r="G160" s="11"/>
      <c r="H160" s="11"/>
      <c r="I160" s="166"/>
      <c r="J160" s="206">
        <f>BK160</f>
        <v>0</v>
      </c>
      <c r="K160" s="11"/>
      <c r="L160" s="163"/>
      <c r="M160" s="168"/>
      <c r="N160" s="169"/>
      <c r="O160" s="169"/>
      <c r="P160" s="170">
        <f>P161</f>
        <v>0</v>
      </c>
      <c r="Q160" s="169"/>
      <c r="R160" s="170">
        <f>R161</f>
        <v>0</v>
      </c>
      <c r="S160" s="169"/>
      <c r="T160" s="171">
        <f>T161</f>
        <v>0</v>
      </c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R160" s="164" t="s">
        <v>82</v>
      </c>
      <c r="AT160" s="172" t="s">
        <v>73</v>
      </c>
      <c r="AU160" s="172" t="s">
        <v>82</v>
      </c>
      <c r="AY160" s="164" t="s">
        <v>159</v>
      </c>
      <c r="BK160" s="173">
        <f>BK161</f>
        <v>0</v>
      </c>
    </row>
    <row r="161" s="2" customFormat="1" ht="33" customHeight="1">
      <c r="A161" s="38"/>
      <c r="B161" s="174"/>
      <c r="C161" s="175" t="s">
        <v>348</v>
      </c>
      <c r="D161" s="175" t="s">
        <v>160</v>
      </c>
      <c r="E161" s="176" t="s">
        <v>349</v>
      </c>
      <c r="F161" s="177" t="s">
        <v>350</v>
      </c>
      <c r="G161" s="178" t="s">
        <v>275</v>
      </c>
      <c r="H161" s="179">
        <v>72.328999999999994</v>
      </c>
      <c r="I161" s="180"/>
      <c r="J161" s="179">
        <f>ROUND(I161*H161,3)</f>
        <v>0</v>
      </c>
      <c r="K161" s="181"/>
      <c r="L161" s="39"/>
      <c r="M161" s="215" t="s">
        <v>1</v>
      </c>
      <c r="N161" s="216" t="s">
        <v>40</v>
      </c>
      <c r="O161" s="217"/>
      <c r="P161" s="218">
        <f>O161*H161</f>
        <v>0</v>
      </c>
      <c r="Q161" s="218">
        <v>0</v>
      </c>
      <c r="R161" s="218">
        <f>Q161*H161</f>
        <v>0</v>
      </c>
      <c r="S161" s="218">
        <v>0</v>
      </c>
      <c r="T161" s="21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6" t="s">
        <v>177</v>
      </c>
      <c r="AT161" s="186" t="s">
        <v>160</v>
      </c>
      <c r="AU161" s="186" t="s">
        <v>165</v>
      </c>
      <c r="AY161" s="19" t="s">
        <v>159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9" t="s">
        <v>165</v>
      </c>
      <c r="BK161" s="188">
        <f>ROUND(I161*H161,3)</f>
        <v>0</v>
      </c>
      <c r="BL161" s="19" t="s">
        <v>177</v>
      </c>
      <c r="BM161" s="186" t="s">
        <v>351</v>
      </c>
    </row>
    <row r="162" s="2" customFormat="1" ht="6.96" customHeight="1">
      <c r="A162" s="38"/>
      <c r="B162" s="65"/>
      <c r="C162" s="66"/>
      <c r="D162" s="66"/>
      <c r="E162" s="66"/>
      <c r="F162" s="66"/>
      <c r="G162" s="66"/>
      <c r="H162" s="66"/>
      <c r="I162" s="66"/>
      <c r="J162" s="66"/>
      <c r="K162" s="66"/>
      <c r="L162" s="39"/>
      <c r="M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</sheetData>
  <autoFilter ref="C119:K161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352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ROUND(J127,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ROUND((SUM(BE127:BE362)),  2)</f>
        <v>0</v>
      </c>
      <c r="G33" s="133"/>
      <c r="H33" s="133"/>
      <c r="I33" s="134">
        <v>0.23000000000000001</v>
      </c>
      <c r="J33" s="132">
        <f>ROUND(((SUM(BE127:BE362))*I33),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ROUND((SUM(BF127:BF362)),  2)</f>
        <v>0</v>
      </c>
      <c r="G34" s="38"/>
      <c r="H34" s="38"/>
      <c r="I34" s="136">
        <v>0.23000000000000001</v>
      </c>
      <c r="J34" s="135">
        <f>ROUND(((SUM(BF127:BF362))*I34),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ROUND((SUM(BG127:BG362)),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ROUND((SUM(BH127:BH362)),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ROUND((SUM(BI127:BI362)),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101-00 - Križovatka na ceste II/507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J127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353</v>
      </c>
      <c r="E97" s="150"/>
      <c r="F97" s="150"/>
      <c r="G97" s="150"/>
      <c r="H97" s="150"/>
      <c r="I97" s="150"/>
      <c r="J97" s="151">
        <f>J128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354</v>
      </c>
      <c r="E98" s="203"/>
      <c r="F98" s="203"/>
      <c r="G98" s="203"/>
      <c r="H98" s="203"/>
      <c r="I98" s="203"/>
      <c r="J98" s="204">
        <f>J129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355</v>
      </c>
      <c r="E99" s="203"/>
      <c r="F99" s="203"/>
      <c r="G99" s="203"/>
      <c r="H99" s="203"/>
      <c r="I99" s="203"/>
      <c r="J99" s="204">
        <f>J132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9" customFormat="1" ht="24.96" customHeight="1">
      <c r="A100" s="9"/>
      <c r="B100" s="148"/>
      <c r="C100" s="9"/>
      <c r="D100" s="149" t="s">
        <v>214</v>
      </c>
      <c r="E100" s="150"/>
      <c r="F100" s="150"/>
      <c r="G100" s="150"/>
      <c r="H100" s="150"/>
      <c r="I100" s="150"/>
      <c r="J100" s="151">
        <f>J150</f>
        <v>0</v>
      </c>
      <c r="K100" s="9"/>
      <c r="L100" s="148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3" customFormat="1" ht="19.92" customHeight="1">
      <c r="A101" s="13"/>
      <c r="B101" s="201"/>
      <c r="C101" s="13"/>
      <c r="D101" s="202" t="s">
        <v>215</v>
      </c>
      <c r="E101" s="203"/>
      <c r="F101" s="203"/>
      <c r="G101" s="203"/>
      <c r="H101" s="203"/>
      <c r="I101" s="203"/>
      <c r="J101" s="204">
        <f>J151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255</v>
      </c>
      <c r="E102" s="203"/>
      <c r="F102" s="203"/>
      <c r="G102" s="203"/>
      <c r="H102" s="203"/>
      <c r="I102" s="203"/>
      <c r="J102" s="204">
        <f>J246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13" customFormat="1" ht="19.92" customHeight="1">
      <c r="A103" s="13"/>
      <c r="B103" s="201"/>
      <c r="C103" s="13"/>
      <c r="D103" s="202" t="s">
        <v>356</v>
      </c>
      <c r="E103" s="203"/>
      <c r="F103" s="203"/>
      <c r="G103" s="203"/>
      <c r="H103" s="203"/>
      <c r="I103" s="203"/>
      <c r="J103" s="204">
        <f>J273</f>
        <v>0</v>
      </c>
      <c r="K103" s="13"/>
      <c r="L103" s="201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="13" customFormat="1" ht="19.92" customHeight="1">
      <c r="A104" s="13"/>
      <c r="B104" s="201"/>
      <c r="C104" s="13"/>
      <c r="D104" s="202" t="s">
        <v>357</v>
      </c>
      <c r="E104" s="203"/>
      <c r="F104" s="203"/>
      <c r="G104" s="203"/>
      <c r="H104" s="203"/>
      <c r="I104" s="203"/>
      <c r="J104" s="204">
        <f>J317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13" customFormat="1" ht="19.92" customHeight="1">
      <c r="A105" s="13"/>
      <c r="B105" s="201"/>
      <c r="C105" s="13"/>
      <c r="D105" s="202" t="s">
        <v>358</v>
      </c>
      <c r="E105" s="203"/>
      <c r="F105" s="203"/>
      <c r="G105" s="203"/>
      <c r="H105" s="203"/>
      <c r="I105" s="203"/>
      <c r="J105" s="204">
        <f>J320</f>
        <v>0</v>
      </c>
      <c r="K105" s="13"/>
      <c r="L105" s="201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="13" customFormat="1" ht="19.92" customHeight="1">
      <c r="A106" s="13"/>
      <c r="B106" s="201"/>
      <c r="C106" s="13"/>
      <c r="D106" s="202" t="s">
        <v>359</v>
      </c>
      <c r="E106" s="203"/>
      <c r="F106" s="203"/>
      <c r="G106" s="203"/>
      <c r="H106" s="203"/>
      <c r="I106" s="203"/>
      <c r="J106" s="204">
        <f>J332</f>
        <v>0</v>
      </c>
      <c r="K106" s="13"/>
      <c r="L106" s="201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</row>
    <row r="107" s="13" customFormat="1" ht="19.92" customHeight="1">
      <c r="A107" s="13"/>
      <c r="B107" s="201"/>
      <c r="C107" s="13"/>
      <c r="D107" s="202" t="s">
        <v>256</v>
      </c>
      <c r="E107" s="203"/>
      <c r="F107" s="203"/>
      <c r="G107" s="203"/>
      <c r="H107" s="203"/>
      <c r="I107" s="203"/>
      <c r="J107" s="204">
        <f>J361</f>
        <v>0</v>
      </c>
      <c r="K107" s="13"/>
      <c r="L107" s="201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5"/>
      <c r="C109" s="66"/>
      <c r="D109" s="66"/>
      <c r="E109" s="66"/>
      <c r="F109" s="66"/>
      <c r="G109" s="66"/>
      <c r="H109" s="66"/>
      <c r="I109" s="66"/>
      <c r="J109" s="66"/>
      <c r="K109" s="66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144</v>
      </c>
      <c r="D114" s="38"/>
      <c r="E114" s="38"/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15</v>
      </c>
      <c r="D116" s="38"/>
      <c r="E116" s="38"/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26" t="str">
        <f>E7</f>
        <v>Križovatka II/507</v>
      </c>
      <c r="F117" s="32"/>
      <c r="G117" s="32"/>
      <c r="H117" s="32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136</v>
      </c>
      <c r="D118" s="38"/>
      <c r="E118" s="38"/>
      <c r="F118" s="38"/>
      <c r="G118" s="38"/>
      <c r="H118" s="38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72" t="str">
        <f>E9</f>
        <v>101-00 - Križovatka na ceste II/507</v>
      </c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</v>
      </c>
      <c r="D121" s="38"/>
      <c r="E121" s="38"/>
      <c r="F121" s="27" t="str">
        <f>F12</f>
        <v xml:space="preserve"> </v>
      </c>
      <c r="G121" s="38"/>
      <c r="H121" s="38"/>
      <c r="I121" s="32" t="s">
        <v>21</v>
      </c>
      <c r="J121" s="74" t="str">
        <f>IF(J12="","",J12)</f>
        <v>23. 6. 2026</v>
      </c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23</v>
      </c>
      <c r="D123" s="38"/>
      <c r="E123" s="38"/>
      <c r="F123" s="27" t="str">
        <f>E15</f>
        <v>Správa ciest TSK</v>
      </c>
      <c r="G123" s="38"/>
      <c r="H123" s="38"/>
      <c r="I123" s="32" t="s">
        <v>29</v>
      </c>
      <c r="J123" s="36" t="str">
        <f>E21</f>
        <v>DAQE Slovakia s.r.o.</v>
      </c>
      <c r="K123" s="38"/>
      <c r="L123" s="60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27</v>
      </c>
      <c r="D124" s="38"/>
      <c r="E124" s="38"/>
      <c r="F124" s="27" t="str">
        <f>IF(E18="","",E18)</f>
        <v>Vyplň údaj</v>
      </c>
      <c r="G124" s="38"/>
      <c r="H124" s="38"/>
      <c r="I124" s="32" t="s">
        <v>32</v>
      </c>
      <c r="J124" s="36" t="str">
        <f>E24</f>
        <v xml:space="preserve"> </v>
      </c>
      <c r="K124" s="38"/>
      <c r="L124" s="60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60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0" customFormat="1" ht="29.28" customHeight="1">
      <c r="A126" s="152"/>
      <c r="B126" s="153"/>
      <c r="C126" s="154" t="s">
        <v>145</v>
      </c>
      <c r="D126" s="155" t="s">
        <v>59</v>
      </c>
      <c r="E126" s="155" t="s">
        <v>55</v>
      </c>
      <c r="F126" s="155" t="s">
        <v>56</v>
      </c>
      <c r="G126" s="155" t="s">
        <v>146</v>
      </c>
      <c r="H126" s="155" t="s">
        <v>147</v>
      </c>
      <c r="I126" s="155" t="s">
        <v>148</v>
      </c>
      <c r="J126" s="156" t="s">
        <v>140</v>
      </c>
      <c r="K126" s="157" t="s">
        <v>149</v>
      </c>
      <c r="L126" s="158"/>
      <c r="M126" s="91" t="s">
        <v>1</v>
      </c>
      <c r="N126" s="92" t="s">
        <v>38</v>
      </c>
      <c r="O126" s="92" t="s">
        <v>150</v>
      </c>
      <c r="P126" s="92" t="s">
        <v>151</v>
      </c>
      <c r="Q126" s="92" t="s">
        <v>152</v>
      </c>
      <c r="R126" s="92" t="s">
        <v>153</v>
      </c>
      <c r="S126" s="92" t="s">
        <v>154</v>
      </c>
      <c r="T126" s="93" t="s">
        <v>155</v>
      </c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/>
    </row>
    <row r="127" s="2" customFormat="1" ht="22.8" customHeight="1">
      <c r="A127" s="38"/>
      <c r="B127" s="39"/>
      <c r="C127" s="98" t="s">
        <v>141</v>
      </c>
      <c r="D127" s="38"/>
      <c r="E127" s="38"/>
      <c r="F127" s="38"/>
      <c r="G127" s="38"/>
      <c r="H127" s="38"/>
      <c r="I127" s="38"/>
      <c r="J127" s="159">
        <f>BK127</f>
        <v>0</v>
      </c>
      <c r="K127" s="38"/>
      <c r="L127" s="39"/>
      <c r="M127" s="94"/>
      <c r="N127" s="78"/>
      <c r="O127" s="95"/>
      <c r="P127" s="160">
        <f>P128+P150</f>
        <v>0</v>
      </c>
      <c r="Q127" s="95"/>
      <c r="R127" s="160">
        <f>R128+R150</f>
        <v>6272.8191454400003</v>
      </c>
      <c r="S127" s="95"/>
      <c r="T127" s="161">
        <f>T128+T150</f>
        <v>966.88099999999997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73</v>
      </c>
      <c r="AU127" s="19" t="s">
        <v>142</v>
      </c>
      <c r="BK127" s="162">
        <f>BK128+BK150</f>
        <v>0</v>
      </c>
    </row>
    <row r="128" s="11" customFormat="1" ht="25.92" customHeight="1">
      <c r="A128" s="11"/>
      <c r="B128" s="163"/>
      <c r="C128" s="11"/>
      <c r="D128" s="164" t="s">
        <v>73</v>
      </c>
      <c r="E128" s="165" t="s">
        <v>360</v>
      </c>
      <c r="F128" s="165" t="s">
        <v>361</v>
      </c>
      <c r="G128" s="11"/>
      <c r="H128" s="11"/>
      <c r="I128" s="166"/>
      <c r="J128" s="167">
        <f>BK128</f>
        <v>0</v>
      </c>
      <c r="K128" s="11"/>
      <c r="L128" s="163"/>
      <c r="M128" s="168"/>
      <c r="N128" s="169"/>
      <c r="O128" s="169"/>
      <c r="P128" s="170">
        <f>P129+P132</f>
        <v>0</v>
      </c>
      <c r="Q128" s="169"/>
      <c r="R128" s="170">
        <f>R129+R132</f>
        <v>24.506450000000001</v>
      </c>
      <c r="S128" s="169"/>
      <c r="T128" s="171">
        <f>T129+T132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64" t="s">
        <v>82</v>
      </c>
      <c r="AT128" s="172" t="s">
        <v>73</v>
      </c>
      <c r="AU128" s="172" t="s">
        <v>74</v>
      </c>
      <c r="AY128" s="164" t="s">
        <v>159</v>
      </c>
      <c r="BK128" s="173">
        <f>BK129+BK132</f>
        <v>0</v>
      </c>
    </row>
    <row r="129" s="11" customFormat="1" ht="22.8" customHeight="1">
      <c r="A129" s="11"/>
      <c r="B129" s="163"/>
      <c r="C129" s="11"/>
      <c r="D129" s="164" t="s">
        <v>73</v>
      </c>
      <c r="E129" s="205" t="s">
        <v>362</v>
      </c>
      <c r="F129" s="205" t="s">
        <v>363</v>
      </c>
      <c r="G129" s="11"/>
      <c r="H129" s="11"/>
      <c r="I129" s="166"/>
      <c r="J129" s="206">
        <f>BK129</f>
        <v>0</v>
      </c>
      <c r="K129" s="11"/>
      <c r="L129" s="163"/>
      <c r="M129" s="168"/>
      <c r="N129" s="169"/>
      <c r="O129" s="169"/>
      <c r="P129" s="170">
        <f>SUM(P130:P131)</f>
        <v>0</v>
      </c>
      <c r="Q129" s="169"/>
      <c r="R129" s="170">
        <f>SUM(R130:R131)</f>
        <v>20.725484999999999</v>
      </c>
      <c r="S129" s="169"/>
      <c r="T129" s="171">
        <f>SUM(T130:T131)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164" t="s">
        <v>82</v>
      </c>
      <c r="AT129" s="172" t="s">
        <v>73</v>
      </c>
      <c r="AU129" s="172" t="s">
        <v>82</v>
      </c>
      <c r="AY129" s="164" t="s">
        <v>159</v>
      </c>
      <c r="BK129" s="173">
        <f>SUM(BK130:BK131)</f>
        <v>0</v>
      </c>
    </row>
    <row r="130" s="2" customFormat="1" ht="33" customHeight="1">
      <c r="A130" s="38"/>
      <c r="B130" s="174"/>
      <c r="C130" s="175" t="s">
        <v>223</v>
      </c>
      <c r="D130" s="175" t="s">
        <v>160</v>
      </c>
      <c r="E130" s="176" t="s">
        <v>364</v>
      </c>
      <c r="F130" s="177" t="s">
        <v>365</v>
      </c>
      <c r="G130" s="178" t="s">
        <v>221</v>
      </c>
      <c r="H130" s="179">
        <v>3448.5</v>
      </c>
      <c r="I130" s="180"/>
      <c r="J130" s="179">
        <f>ROUND(I130*H130,3)</f>
        <v>0</v>
      </c>
      <c r="K130" s="181"/>
      <c r="L130" s="39"/>
      <c r="M130" s="182" t="s">
        <v>1</v>
      </c>
      <c r="N130" s="183" t="s">
        <v>40</v>
      </c>
      <c r="O130" s="82"/>
      <c r="P130" s="184">
        <f>O130*H130</f>
        <v>0</v>
      </c>
      <c r="Q130" s="184">
        <v>0.0060099999999999997</v>
      </c>
      <c r="R130" s="184">
        <f>Q130*H130</f>
        <v>20.725484999999999</v>
      </c>
      <c r="S130" s="184">
        <v>0</v>
      </c>
      <c r="T130" s="18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6" t="s">
        <v>177</v>
      </c>
      <c r="AT130" s="186" t="s">
        <v>160</v>
      </c>
      <c r="AU130" s="186" t="s">
        <v>165</v>
      </c>
      <c r="AY130" s="19" t="s">
        <v>159</v>
      </c>
      <c r="BE130" s="187">
        <f>IF(N130="základná",J130,0)</f>
        <v>0</v>
      </c>
      <c r="BF130" s="187">
        <f>IF(N130="znížená",J130,0)</f>
        <v>0</v>
      </c>
      <c r="BG130" s="187">
        <f>IF(N130="zákl. prenesená",J130,0)</f>
        <v>0</v>
      </c>
      <c r="BH130" s="187">
        <f>IF(N130="zníž. prenesená",J130,0)</f>
        <v>0</v>
      </c>
      <c r="BI130" s="187">
        <f>IF(N130="nulová",J130,0)</f>
        <v>0</v>
      </c>
      <c r="BJ130" s="19" t="s">
        <v>165</v>
      </c>
      <c r="BK130" s="188">
        <f>ROUND(I130*H130,3)</f>
        <v>0</v>
      </c>
      <c r="BL130" s="19" t="s">
        <v>177</v>
      </c>
      <c r="BM130" s="186" t="s">
        <v>366</v>
      </c>
    </row>
    <row r="131" s="12" customFormat="1">
      <c r="A131" s="12"/>
      <c r="B131" s="189"/>
      <c r="C131" s="12"/>
      <c r="D131" s="190" t="s">
        <v>167</v>
      </c>
      <c r="E131" s="191" t="s">
        <v>1</v>
      </c>
      <c r="F131" s="192" t="s">
        <v>367</v>
      </c>
      <c r="G131" s="12"/>
      <c r="H131" s="193">
        <v>3448.5</v>
      </c>
      <c r="I131" s="194"/>
      <c r="J131" s="12"/>
      <c r="K131" s="12"/>
      <c r="L131" s="189"/>
      <c r="M131" s="195"/>
      <c r="N131" s="196"/>
      <c r="O131" s="196"/>
      <c r="P131" s="196"/>
      <c r="Q131" s="196"/>
      <c r="R131" s="196"/>
      <c r="S131" s="196"/>
      <c r="T131" s="197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191" t="s">
        <v>167</v>
      </c>
      <c r="AU131" s="191" t="s">
        <v>165</v>
      </c>
      <c r="AV131" s="12" t="s">
        <v>165</v>
      </c>
      <c r="AW131" s="12" t="s">
        <v>3</v>
      </c>
      <c r="AX131" s="12" t="s">
        <v>82</v>
      </c>
      <c r="AY131" s="191" t="s">
        <v>159</v>
      </c>
    </row>
    <row r="132" s="11" customFormat="1" ht="22.8" customHeight="1">
      <c r="A132" s="11"/>
      <c r="B132" s="163"/>
      <c r="C132" s="11"/>
      <c r="D132" s="164" t="s">
        <v>73</v>
      </c>
      <c r="E132" s="205" t="s">
        <v>368</v>
      </c>
      <c r="F132" s="205" t="s">
        <v>369</v>
      </c>
      <c r="G132" s="11"/>
      <c r="H132" s="11"/>
      <c r="I132" s="166"/>
      <c r="J132" s="206">
        <f>BK132</f>
        <v>0</v>
      </c>
      <c r="K132" s="11"/>
      <c r="L132" s="163"/>
      <c r="M132" s="168"/>
      <c r="N132" s="169"/>
      <c r="O132" s="169"/>
      <c r="P132" s="170">
        <f>SUM(P133:P149)</f>
        <v>0</v>
      </c>
      <c r="Q132" s="169"/>
      <c r="R132" s="170">
        <f>SUM(R133:R149)</f>
        <v>3.7809650000000001</v>
      </c>
      <c r="S132" s="169"/>
      <c r="T132" s="171">
        <f>SUM(T133:T149)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164" t="s">
        <v>82</v>
      </c>
      <c r="AT132" s="172" t="s">
        <v>73</v>
      </c>
      <c r="AU132" s="172" t="s">
        <v>82</v>
      </c>
      <c r="AY132" s="164" t="s">
        <v>159</v>
      </c>
      <c r="BK132" s="173">
        <f>SUM(BK133:BK149)</f>
        <v>0</v>
      </c>
    </row>
    <row r="133" s="2" customFormat="1" ht="24.15" customHeight="1">
      <c r="A133" s="38"/>
      <c r="B133" s="174"/>
      <c r="C133" s="175" t="s">
        <v>370</v>
      </c>
      <c r="D133" s="175" t="s">
        <v>160</v>
      </c>
      <c r="E133" s="176" t="s">
        <v>371</v>
      </c>
      <c r="F133" s="177" t="s">
        <v>372</v>
      </c>
      <c r="G133" s="178" t="s">
        <v>229</v>
      </c>
      <c r="H133" s="179">
        <v>14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0.15756020000000001</v>
      </c>
      <c r="R133" s="184">
        <f>Q133*H133</f>
        <v>2.2058428000000001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373</v>
      </c>
    </row>
    <row r="134" s="2" customFormat="1" ht="16.5" customHeight="1">
      <c r="A134" s="38"/>
      <c r="B134" s="174"/>
      <c r="C134" s="220" t="s">
        <v>374</v>
      </c>
      <c r="D134" s="220" t="s">
        <v>272</v>
      </c>
      <c r="E134" s="221" t="s">
        <v>375</v>
      </c>
      <c r="F134" s="222" t="s">
        <v>376</v>
      </c>
      <c r="G134" s="223" t="s">
        <v>229</v>
      </c>
      <c r="H134" s="224">
        <v>14</v>
      </c>
      <c r="I134" s="225"/>
      <c r="J134" s="224">
        <f>ROUND(I134*H134,3)</f>
        <v>0</v>
      </c>
      <c r="K134" s="226"/>
      <c r="L134" s="227"/>
      <c r="M134" s="228" t="s">
        <v>1</v>
      </c>
      <c r="N134" s="229" t="s">
        <v>40</v>
      </c>
      <c r="O134" s="82"/>
      <c r="P134" s="184">
        <f>O134*H134</f>
        <v>0</v>
      </c>
      <c r="Q134" s="184">
        <v>0.0015</v>
      </c>
      <c r="R134" s="184">
        <f>Q134*H134</f>
        <v>0.021000000000000001</v>
      </c>
      <c r="S134" s="184">
        <v>0</v>
      </c>
      <c r="T134" s="18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198</v>
      </c>
      <c r="AT134" s="186" t="s">
        <v>272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177</v>
      </c>
      <c r="BM134" s="186" t="s">
        <v>377</v>
      </c>
    </row>
    <row r="135" s="2" customFormat="1" ht="37.8" customHeight="1">
      <c r="A135" s="38"/>
      <c r="B135" s="174"/>
      <c r="C135" s="175" t="s">
        <v>378</v>
      </c>
      <c r="D135" s="175" t="s">
        <v>160</v>
      </c>
      <c r="E135" s="176" t="s">
        <v>379</v>
      </c>
      <c r="F135" s="177" t="s">
        <v>380</v>
      </c>
      <c r="G135" s="178" t="s">
        <v>195</v>
      </c>
      <c r="H135" s="179">
        <v>1090.4300000000001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0.00072999999999999996</v>
      </c>
      <c r="R135" s="184">
        <f>Q135*H135</f>
        <v>0.79601390000000005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381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382</v>
      </c>
      <c r="G136" s="12"/>
      <c r="H136" s="193">
        <v>867.46000000000004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74</v>
      </c>
      <c r="AY136" s="191" t="s">
        <v>159</v>
      </c>
    </row>
    <row r="137" s="12" customFormat="1">
      <c r="A137" s="12"/>
      <c r="B137" s="189"/>
      <c r="C137" s="12"/>
      <c r="D137" s="190" t="s">
        <v>167</v>
      </c>
      <c r="E137" s="191" t="s">
        <v>1</v>
      </c>
      <c r="F137" s="192" t="s">
        <v>383</v>
      </c>
      <c r="G137" s="12"/>
      <c r="H137" s="193">
        <v>222.97</v>
      </c>
      <c r="I137" s="194"/>
      <c r="J137" s="12"/>
      <c r="K137" s="12"/>
      <c r="L137" s="189"/>
      <c r="M137" s="195"/>
      <c r="N137" s="196"/>
      <c r="O137" s="196"/>
      <c r="P137" s="196"/>
      <c r="Q137" s="196"/>
      <c r="R137" s="196"/>
      <c r="S137" s="196"/>
      <c r="T137" s="197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1" t="s">
        <v>167</v>
      </c>
      <c r="AU137" s="191" t="s">
        <v>165</v>
      </c>
      <c r="AV137" s="12" t="s">
        <v>165</v>
      </c>
      <c r="AW137" s="12" t="s">
        <v>3</v>
      </c>
      <c r="AX137" s="12" t="s">
        <v>74</v>
      </c>
      <c r="AY137" s="191" t="s">
        <v>159</v>
      </c>
    </row>
    <row r="138" s="14" customFormat="1">
      <c r="A138" s="14"/>
      <c r="B138" s="207"/>
      <c r="C138" s="14"/>
      <c r="D138" s="190" t="s">
        <v>167</v>
      </c>
      <c r="E138" s="208" t="s">
        <v>1</v>
      </c>
      <c r="F138" s="209" t="s">
        <v>236</v>
      </c>
      <c r="G138" s="14"/>
      <c r="H138" s="210">
        <v>1090.4300000000001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167</v>
      </c>
      <c r="AU138" s="208" t="s">
        <v>165</v>
      </c>
      <c r="AV138" s="14" t="s">
        <v>177</v>
      </c>
      <c r="AW138" s="14" t="s">
        <v>3</v>
      </c>
      <c r="AX138" s="14" t="s">
        <v>82</v>
      </c>
      <c r="AY138" s="208" t="s">
        <v>159</v>
      </c>
    </row>
    <row r="139" s="2" customFormat="1" ht="37.8" customHeight="1">
      <c r="A139" s="38"/>
      <c r="B139" s="174"/>
      <c r="C139" s="175" t="s">
        <v>384</v>
      </c>
      <c r="D139" s="175" t="s">
        <v>160</v>
      </c>
      <c r="E139" s="176" t="s">
        <v>385</v>
      </c>
      <c r="F139" s="177" t="s">
        <v>386</v>
      </c>
      <c r="G139" s="178" t="s">
        <v>195</v>
      </c>
      <c r="H139" s="179">
        <v>815.21000000000004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0.00035</v>
      </c>
      <c r="R139" s="184">
        <f>Q139*H139</f>
        <v>0.28532350000000001</v>
      </c>
      <c r="S139" s="184">
        <v>0</v>
      </c>
      <c r="T139" s="18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387</v>
      </c>
    </row>
    <row r="140" s="12" customFormat="1">
      <c r="A140" s="12"/>
      <c r="B140" s="189"/>
      <c r="C140" s="12"/>
      <c r="D140" s="190" t="s">
        <v>167</v>
      </c>
      <c r="E140" s="191" t="s">
        <v>1</v>
      </c>
      <c r="F140" s="192" t="s">
        <v>388</v>
      </c>
      <c r="G140" s="12"/>
      <c r="H140" s="193">
        <v>749.87</v>
      </c>
      <c r="I140" s="194"/>
      <c r="J140" s="12"/>
      <c r="K140" s="12"/>
      <c r="L140" s="189"/>
      <c r="M140" s="195"/>
      <c r="N140" s="196"/>
      <c r="O140" s="196"/>
      <c r="P140" s="196"/>
      <c r="Q140" s="196"/>
      <c r="R140" s="196"/>
      <c r="S140" s="196"/>
      <c r="T140" s="197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191" t="s">
        <v>167</v>
      </c>
      <c r="AU140" s="191" t="s">
        <v>165</v>
      </c>
      <c r="AV140" s="12" t="s">
        <v>165</v>
      </c>
      <c r="AW140" s="12" t="s">
        <v>3</v>
      </c>
      <c r="AX140" s="12" t="s">
        <v>74</v>
      </c>
      <c r="AY140" s="191" t="s">
        <v>159</v>
      </c>
    </row>
    <row r="141" s="12" customFormat="1">
      <c r="A141" s="12"/>
      <c r="B141" s="189"/>
      <c r="C141" s="12"/>
      <c r="D141" s="190" t="s">
        <v>167</v>
      </c>
      <c r="E141" s="191" t="s">
        <v>1</v>
      </c>
      <c r="F141" s="192" t="s">
        <v>389</v>
      </c>
      <c r="G141" s="12"/>
      <c r="H141" s="193">
        <v>65.340000000000003</v>
      </c>
      <c r="I141" s="194"/>
      <c r="J141" s="12"/>
      <c r="K141" s="12"/>
      <c r="L141" s="189"/>
      <c r="M141" s="195"/>
      <c r="N141" s="196"/>
      <c r="O141" s="196"/>
      <c r="P141" s="196"/>
      <c r="Q141" s="196"/>
      <c r="R141" s="196"/>
      <c r="S141" s="196"/>
      <c r="T141" s="197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191" t="s">
        <v>167</v>
      </c>
      <c r="AU141" s="191" t="s">
        <v>165</v>
      </c>
      <c r="AV141" s="12" t="s">
        <v>165</v>
      </c>
      <c r="AW141" s="12" t="s">
        <v>3</v>
      </c>
      <c r="AX141" s="12" t="s">
        <v>74</v>
      </c>
      <c r="AY141" s="191" t="s">
        <v>159</v>
      </c>
    </row>
    <row r="142" s="14" customFormat="1">
      <c r="A142" s="14"/>
      <c r="B142" s="207"/>
      <c r="C142" s="14"/>
      <c r="D142" s="190" t="s">
        <v>167</v>
      </c>
      <c r="E142" s="208" t="s">
        <v>1</v>
      </c>
      <c r="F142" s="209" t="s">
        <v>236</v>
      </c>
      <c r="G142" s="14"/>
      <c r="H142" s="210">
        <v>815.21000000000004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167</v>
      </c>
      <c r="AU142" s="208" t="s">
        <v>165</v>
      </c>
      <c r="AV142" s="14" t="s">
        <v>177</v>
      </c>
      <c r="AW142" s="14" t="s">
        <v>3</v>
      </c>
      <c r="AX142" s="14" t="s">
        <v>82</v>
      </c>
      <c r="AY142" s="208" t="s">
        <v>159</v>
      </c>
    </row>
    <row r="143" s="2" customFormat="1" ht="37.8" customHeight="1">
      <c r="A143" s="38"/>
      <c r="B143" s="174"/>
      <c r="C143" s="175" t="s">
        <v>346</v>
      </c>
      <c r="D143" s="175" t="s">
        <v>160</v>
      </c>
      <c r="E143" s="176" t="s">
        <v>390</v>
      </c>
      <c r="F143" s="177" t="s">
        <v>391</v>
      </c>
      <c r="G143" s="178" t="s">
        <v>221</v>
      </c>
      <c r="H143" s="179">
        <v>161.36000000000001</v>
      </c>
      <c r="I143" s="180"/>
      <c r="J143" s="179">
        <f>ROUND(I143*H143,3)</f>
        <v>0</v>
      </c>
      <c r="K143" s="181"/>
      <c r="L143" s="39"/>
      <c r="M143" s="182" t="s">
        <v>1</v>
      </c>
      <c r="N143" s="183" t="s">
        <v>40</v>
      </c>
      <c r="O143" s="82"/>
      <c r="P143" s="184">
        <f>O143*H143</f>
        <v>0</v>
      </c>
      <c r="Q143" s="184">
        <v>0.0029299999999999999</v>
      </c>
      <c r="R143" s="184">
        <f>Q143*H143</f>
        <v>0.47278480000000001</v>
      </c>
      <c r="S143" s="184">
        <v>0</v>
      </c>
      <c r="T143" s="18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6" t="s">
        <v>177</v>
      </c>
      <c r="AT143" s="186" t="s">
        <v>160</v>
      </c>
      <c r="AU143" s="186" t="s">
        <v>165</v>
      </c>
      <c r="AY143" s="19" t="s">
        <v>159</v>
      </c>
      <c r="BE143" s="187">
        <f>IF(N143="základná",J143,0)</f>
        <v>0</v>
      </c>
      <c r="BF143" s="187">
        <f>IF(N143="znížená",J143,0)</f>
        <v>0</v>
      </c>
      <c r="BG143" s="187">
        <f>IF(N143="zákl. prenesená",J143,0)</f>
        <v>0</v>
      </c>
      <c r="BH143" s="187">
        <f>IF(N143="zníž. prenesená",J143,0)</f>
        <v>0</v>
      </c>
      <c r="BI143" s="187">
        <f>IF(N143="nulová",J143,0)</f>
        <v>0</v>
      </c>
      <c r="BJ143" s="19" t="s">
        <v>165</v>
      </c>
      <c r="BK143" s="188">
        <f>ROUND(I143*H143,3)</f>
        <v>0</v>
      </c>
      <c r="BL143" s="19" t="s">
        <v>177</v>
      </c>
      <c r="BM143" s="186" t="s">
        <v>392</v>
      </c>
    </row>
    <row r="144" s="12" customFormat="1">
      <c r="A144" s="12"/>
      <c r="B144" s="189"/>
      <c r="C144" s="12"/>
      <c r="D144" s="190" t="s">
        <v>167</v>
      </c>
      <c r="E144" s="191" t="s">
        <v>1</v>
      </c>
      <c r="F144" s="192" t="s">
        <v>393</v>
      </c>
      <c r="G144" s="12"/>
      <c r="H144" s="193">
        <v>72.138000000000005</v>
      </c>
      <c r="I144" s="194"/>
      <c r="J144" s="12"/>
      <c r="K144" s="12"/>
      <c r="L144" s="189"/>
      <c r="M144" s="195"/>
      <c r="N144" s="196"/>
      <c r="O144" s="196"/>
      <c r="P144" s="196"/>
      <c r="Q144" s="196"/>
      <c r="R144" s="196"/>
      <c r="S144" s="196"/>
      <c r="T144" s="197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191" t="s">
        <v>167</v>
      </c>
      <c r="AU144" s="191" t="s">
        <v>165</v>
      </c>
      <c r="AV144" s="12" t="s">
        <v>165</v>
      </c>
      <c r="AW144" s="12" t="s">
        <v>3</v>
      </c>
      <c r="AX144" s="12" t="s">
        <v>74</v>
      </c>
      <c r="AY144" s="191" t="s">
        <v>159</v>
      </c>
    </row>
    <row r="145" s="12" customFormat="1">
      <c r="A145" s="12"/>
      <c r="B145" s="189"/>
      <c r="C145" s="12"/>
      <c r="D145" s="190" t="s">
        <v>167</v>
      </c>
      <c r="E145" s="191" t="s">
        <v>1</v>
      </c>
      <c r="F145" s="192" t="s">
        <v>394</v>
      </c>
      <c r="G145" s="12"/>
      <c r="H145" s="193">
        <v>44.274999999999999</v>
      </c>
      <c r="I145" s="194"/>
      <c r="J145" s="12"/>
      <c r="K145" s="12"/>
      <c r="L145" s="189"/>
      <c r="M145" s="195"/>
      <c r="N145" s="196"/>
      <c r="O145" s="196"/>
      <c r="P145" s="196"/>
      <c r="Q145" s="196"/>
      <c r="R145" s="196"/>
      <c r="S145" s="196"/>
      <c r="T145" s="197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191" t="s">
        <v>167</v>
      </c>
      <c r="AU145" s="191" t="s">
        <v>165</v>
      </c>
      <c r="AV145" s="12" t="s">
        <v>165</v>
      </c>
      <c r="AW145" s="12" t="s">
        <v>3</v>
      </c>
      <c r="AX145" s="12" t="s">
        <v>74</v>
      </c>
      <c r="AY145" s="191" t="s">
        <v>159</v>
      </c>
    </row>
    <row r="146" s="12" customFormat="1">
      <c r="A146" s="12"/>
      <c r="B146" s="189"/>
      <c r="C146" s="12"/>
      <c r="D146" s="190" t="s">
        <v>167</v>
      </c>
      <c r="E146" s="191" t="s">
        <v>1</v>
      </c>
      <c r="F146" s="192" t="s">
        <v>395</v>
      </c>
      <c r="G146" s="12"/>
      <c r="H146" s="193">
        <v>20.591999999999999</v>
      </c>
      <c r="I146" s="194"/>
      <c r="J146" s="12"/>
      <c r="K146" s="12"/>
      <c r="L146" s="189"/>
      <c r="M146" s="195"/>
      <c r="N146" s="196"/>
      <c r="O146" s="196"/>
      <c r="P146" s="196"/>
      <c r="Q146" s="196"/>
      <c r="R146" s="196"/>
      <c r="S146" s="196"/>
      <c r="T146" s="197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191" t="s">
        <v>167</v>
      </c>
      <c r="AU146" s="191" t="s">
        <v>165</v>
      </c>
      <c r="AV146" s="12" t="s">
        <v>165</v>
      </c>
      <c r="AW146" s="12" t="s">
        <v>3</v>
      </c>
      <c r="AX146" s="12" t="s">
        <v>74</v>
      </c>
      <c r="AY146" s="191" t="s">
        <v>159</v>
      </c>
    </row>
    <row r="147" s="12" customFormat="1">
      <c r="A147" s="12"/>
      <c r="B147" s="189"/>
      <c r="C147" s="12"/>
      <c r="D147" s="190" t="s">
        <v>167</v>
      </c>
      <c r="E147" s="191" t="s">
        <v>1</v>
      </c>
      <c r="F147" s="192" t="s">
        <v>396</v>
      </c>
      <c r="G147" s="12"/>
      <c r="H147" s="193">
        <v>14.355</v>
      </c>
      <c r="I147" s="194"/>
      <c r="J147" s="12"/>
      <c r="K147" s="12"/>
      <c r="L147" s="189"/>
      <c r="M147" s="195"/>
      <c r="N147" s="196"/>
      <c r="O147" s="196"/>
      <c r="P147" s="196"/>
      <c r="Q147" s="196"/>
      <c r="R147" s="196"/>
      <c r="S147" s="196"/>
      <c r="T147" s="197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191" t="s">
        <v>167</v>
      </c>
      <c r="AU147" s="191" t="s">
        <v>165</v>
      </c>
      <c r="AV147" s="12" t="s">
        <v>165</v>
      </c>
      <c r="AW147" s="12" t="s">
        <v>3</v>
      </c>
      <c r="AX147" s="12" t="s">
        <v>74</v>
      </c>
      <c r="AY147" s="191" t="s">
        <v>159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397</v>
      </c>
      <c r="G148" s="12"/>
      <c r="H148" s="193">
        <v>10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74</v>
      </c>
      <c r="AY148" s="191" t="s">
        <v>159</v>
      </c>
    </row>
    <row r="149" s="14" customFormat="1">
      <c r="A149" s="14"/>
      <c r="B149" s="207"/>
      <c r="C149" s="14"/>
      <c r="D149" s="190" t="s">
        <v>167</v>
      </c>
      <c r="E149" s="208" t="s">
        <v>1</v>
      </c>
      <c r="F149" s="209" t="s">
        <v>236</v>
      </c>
      <c r="G149" s="14"/>
      <c r="H149" s="210">
        <v>161.35999999999999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167</v>
      </c>
      <c r="AU149" s="208" t="s">
        <v>165</v>
      </c>
      <c r="AV149" s="14" t="s">
        <v>177</v>
      </c>
      <c r="AW149" s="14" t="s">
        <v>3</v>
      </c>
      <c r="AX149" s="14" t="s">
        <v>82</v>
      </c>
      <c r="AY149" s="208" t="s">
        <v>159</v>
      </c>
    </row>
    <row r="150" s="11" customFormat="1" ht="25.92" customHeight="1">
      <c r="A150" s="11"/>
      <c r="B150" s="163"/>
      <c r="C150" s="11"/>
      <c r="D150" s="164" t="s">
        <v>73</v>
      </c>
      <c r="E150" s="165" t="s">
        <v>216</v>
      </c>
      <c r="F150" s="165" t="s">
        <v>217</v>
      </c>
      <c r="G150" s="11"/>
      <c r="H150" s="11"/>
      <c r="I150" s="166"/>
      <c r="J150" s="167">
        <f>BK150</f>
        <v>0</v>
      </c>
      <c r="K150" s="11"/>
      <c r="L150" s="163"/>
      <c r="M150" s="168"/>
      <c r="N150" s="169"/>
      <c r="O150" s="169"/>
      <c r="P150" s="170">
        <f>P151+P246+P273+P317+P320+P332+P361</f>
        <v>0</v>
      </c>
      <c r="Q150" s="169"/>
      <c r="R150" s="170">
        <f>R151+R246+R273+R317+R320+R332+R361</f>
        <v>6248.3126954400004</v>
      </c>
      <c r="S150" s="169"/>
      <c r="T150" s="171">
        <f>T151+T246+T273+T317+T320+T332+T361</f>
        <v>966.88099999999997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R150" s="164" t="s">
        <v>82</v>
      </c>
      <c r="AT150" s="172" t="s">
        <v>73</v>
      </c>
      <c r="AU150" s="172" t="s">
        <v>74</v>
      </c>
      <c r="AY150" s="164" t="s">
        <v>159</v>
      </c>
      <c r="BK150" s="173">
        <f>BK151+BK246+BK273+BK317+BK320+BK332+BK361</f>
        <v>0</v>
      </c>
    </row>
    <row r="151" s="11" customFormat="1" ht="22.8" customHeight="1">
      <c r="A151" s="11"/>
      <c r="B151" s="163"/>
      <c r="C151" s="11"/>
      <c r="D151" s="164" t="s">
        <v>73</v>
      </c>
      <c r="E151" s="205" t="s">
        <v>82</v>
      </c>
      <c r="F151" s="205" t="s">
        <v>218</v>
      </c>
      <c r="G151" s="11"/>
      <c r="H151" s="11"/>
      <c r="I151" s="166"/>
      <c r="J151" s="206">
        <f>BK151</f>
        <v>0</v>
      </c>
      <c r="K151" s="11"/>
      <c r="L151" s="163"/>
      <c r="M151" s="168"/>
      <c r="N151" s="169"/>
      <c r="O151" s="169"/>
      <c r="P151" s="170">
        <f>SUM(P152:P245)</f>
        <v>0</v>
      </c>
      <c r="Q151" s="169"/>
      <c r="R151" s="170">
        <f>SUM(R152:R245)</f>
        <v>912.78900415999999</v>
      </c>
      <c r="S151" s="169"/>
      <c r="T151" s="171">
        <f>SUM(T152:T245)</f>
        <v>966.88099999999997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164" t="s">
        <v>82</v>
      </c>
      <c r="AT151" s="172" t="s">
        <v>73</v>
      </c>
      <c r="AU151" s="172" t="s">
        <v>82</v>
      </c>
      <c r="AY151" s="164" t="s">
        <v>159</v>
      </c>
      <c r="BK151" s="173">
        <f>SUM(BK152:BK245)</f>
        <v>0</v>
      </c>
    </row>
    <row r="152" s="2" customFormat="1" ht="33" customHeight="1">
      <c r="A152" s="38"/>
      <c r="B152" s="174"/>
      <c r="C152" s="175" t="s">
        <v>82</v>
      </c>
      <c r="D152" s="175" t="s">
        <v>160</v>
      </c>
      <c r="E152" s="176" t="s">
        <v>398</v>
      </c>
      <c r="F152" s="177" t="s">
        <v>399</v>
      </c>
      <c r="G152" s="178" t="s">
        <v>221</v>
      </c>
      <c r="H152" s="179">
        <v>615</v>
      </c>
      <c r="I152" s="180"/>
      <c r="J152" s="179">
        <f>ROUND(I152*H152,3)</f>
        <v>0</v>
      </c>
      <c r="K152" s="181"/>
      <c r="L152" s="39"/>
      <c r="M152" s="182" t="s">
        <v>1</v>
      </c>
      <c r="N152" s="183" t="s">
        <v>40</v>
      </c>
      <c r="O152" s="82"/>
      <c r="P152" s="184">
        <f>O152*H152</f>
        <v>0</v>
      </c>
      <c r="Q152" s="184">
        <v>0</v>
      </c>
      <c r="R152" s="184">
        <f>Q152*H152</f>
        <v>0</v>
      </c>
      <c r="S152" s="184">
        <v>0.5</v>
      </c>
      <c r="T152" s="185">
        <f>S152*H152</f>
        <v>307.5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6" t="s">
        <v>177</v>
      </c>
      <c r="AT152" s="186" t="s">
        <v>160</v>
      </c>
      <c r="AU152" s="186" t="s">
        <v>165</v>
      </c>
      <c r="AY152" s="19" t="s">
        <v>159</v>
      </c>
      <c r="BE152" s="187">
        <f>IF(N152="základná",J152,0)</f>
        <v>0</v>
      </c>
      <c r="BF152" s="187">
        <f>IF(N152="znížená",J152,0)</f>
        <v>0</v>
      </c>
      <c r="BG152" s="187">
        <f>IF(N152="zákl. prenesená",J152,0)</f>
        <v>0</v>
      </c>
      <c r="BH152" s="187">
        <f>IF(N152="zníž. prenesená",J152,0)</f>
        <v>0</v>
      </c>
      <c r="BI152" s="187">
        <f>IF(N152="nulová",J152,0)</f>
        <v>0</v>
      </c>
      <c r="BJ152" s="19" t="s">
        <v>165</v>
      </c>
      <c r="BK152" s="188">
        <f>ROUND(I152*H152,3)</f>
        <v>0</v>
      </c>
      <c r="BL152" s="19" t="s">
        <v>177</v>
      </c>
      <c r="BM152" s="186" t="s">
        <v>400</v>
      </c>
    </row>
    <row r="153" s="12" customFormat="1">
      <c r="A153" s="12"/>
      <c r="B153" s="189"/>
      <c r="C153" s="12"/>
      <c r="D153" s="190" t="s">
        <v>167</v>
      </c>
      <c r="E153" s="191" t="s">
        <v>1</v>
      </c>
      <c r="F153" s="192" t="s">
        <v>401</v>
      </c>
      <c r="G153" s="12"/>
      <c r="H153" s="193">
        <v>615</v>
      </c>
      <c r="I153" s="194"/>
      <c r="J153" s="12"/>
      <c r="K153" s="12"/>
      <c r="L153" s="189"/>
      <c r="M153" s="195"/>
      <c r="N153" s="196"/>
      <c r="O153" s="196"/>
      <c r="P153" s="196"/>
      <c r="Q153" s="196"/>
      <c r="R153" s="196"/>
      <c r="S153" s="196"/>
      <c r="T153" s="197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191" t="s">
        <v>167</v>
      </c>
      <c r="AU153" s="191" t="s">
        <v>165</v>
      </c>
      <c r="AV153" s="12" t="s">
        <v>165</v>
      </c>
      <c r="AW153" s="12" t="s">
        <v>3</v>
      </c>
      <c r="AX153" s="12" t="s">
        <v>82</v>
      </c>
      <c r="AY153" s="191" t="s">
        <v>159</v>
      </c>
    </row>
    <row r="154" s="2" customFormat="1" ht="24.15" customHeight="1">
      <c r="A154" s="38"/>
      <c r="B154" s="174"/>
      <c r="C154" s="175" t="s">
        <v>165</v>
      </c>
      <c r="D154" s="175" t="s">
        <v>160</v>
      </c>
      <c r="E154" s="176" t="s">
        <v>402</v>
      </c>
      <c r="F154" s="177" t="s">
        <v>403</v>
      </c>
      <c r="G154" s="178" t="s">
        <v>221</v>
      </c>
      <c r="H154" s="179">
        <v>455</v>
      </c>
      <c r="I154" s="180"/>
      <c r="J154" s="179">
        <f>ROUND(I154*H154,3)</f>
        <v>0</v>
      </c>
      <c r="K154" s="181"/>
      <c r="L154" s="39"/>
      <c r="M154" s="182" t="s">
        <v>1</v>
      </c>
      <c r="N154" s="183" t="s">
        <v>40</v>
      </c>
      <c r="O154" s="82"/>
      <c r="P154" s="184">
        <f>O154*H154</f>
        <v>0</v>
      </c>
      <c r="Q154" s="184">
        <v>0</v>
      </c>
      <c r="R154" s="184">
        <f>Q154*H154</f>
        <v>0</v>
      </c>
      <c r="S154" s="184">
        <v>0.45000000000000001</v>
      </c>
      <c r="T154" s="185">
        <f>S154*H154</f>
        <v>204.75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6" t="s">
        <v>177</v>
      </c>
      <c r="AT154" s="186" t="s">
        <v>160</v>
      </c>
      <c r="AU154" s="186" t="s">
        <v>165</v>
      </c>
      <c r="AY154" s="19" t="s">
        <v>159</v>
      </c>
      <c r="BE154" s="187">
        <f>IF(N154="základná",J154,0)</f>
        <v>0</v>
      </c>
      <c r="BF154" s="187">
        <f>IF(N154="znížená",J154,0)</f>
        <v>0</v>
      </c>
      <c r="BG154" s="187">
        <f>IF(N154="zákl. prenesená",J154,0)</f>
        <v>0</v>
      </c>
      <c r="BH154" s="187">
        <f>IF(N154="zníž. prenesená",J154,0)</f>
        <v>0</v>
      </c>
      <c r="BI154" s="187">
        <f>IF(N154="nulová",J154,0)</f>
        <v>0</v>
      </c>
      <c r="BJ154" s="19" t="s">
        <v>165</v>
      </c>
      <c r="BK154" s="188">
        <f>ROUND(I154*H154,3)</f>
        <v>0</v>
      </c>
      <c r="BL154" s="19" t="s">
        <v>177</v>
      </c>
      <c r="BM154" s="186" t="s">
        <v>404</v>
      </c>
    </row>
    <row r="155" s="12" customFormat="1">
      <c r="A155" s="12"/>
      <c r="B155" s="189"/>
      <c r="C155" s="12"/>
      <c r="D155" s="190" t="s">
        <v>167</v>
      </c>
      <c r="E155" s="191" t="s">
        <v>1</v>
      </c>
      <c r="F155" s="192" t="s">
        <v>405</v>
      </c>
      <c r="G155" s="12"/>
      <c r="H155" s="193">
        <v>455</v>
      </c>
      <c r="I155" s="194"/>
      <c r="J155" s="12"/>
      <c r="K155" s="12"/>
      <c r="L155" s="189"/>
      <c r="M155" s="195"/>
      <c r="N155" s="196"/>
      <c r="O155" s="196"/>
      <c r="P155" s="196"/>
      <c r="Q155" s="196"/>
      <c r="R155" s="196"/>
      <c r="S155" s="196"/>
      <c r="T155" s="197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191" t="s">
        <v>167</v>
      </c>
      <c r="AU155" s="191" t="s">
        <v>165</v>
      </c>
      <c r="AV155" s="12" t="s">
        <v>165</v>
      </c>
      <c r="AW155" s="12" t="s">
        <v>3</v>
      </c>
      <c r="AX155" s="12" t="s">
        <v>82</v>
      </c>
      <c r="AY155" s="191" t="s">
        <v>159</v>
      </c>
    </row>
    <row r="156" s="2" customFormat="1" ht="33" customHeight="1">
      <c r="A156" s="38"/>
      <c r="B156" s="174"/>
      <c r="C156" s="175" t="s">
        <v>173</v>
      </c>
      <c r="D156" s="175" t="s">
        <v>160</v>
      </c>
      <c r="E156" s="176" t="s">
        <v>406</v>
      </c>
      <c r="F156" s="177" t="s">
        <v>407</v>
      </c>
      <c r="G156" s="178" t="s">
        <v>221</v>
      </c>
      <c r="H156" s="179">
        <v>17</v>
      </c>
      <c r="I156" s="180"/>
      <c r="J156" s="179">
        <f>ROUND(I156*H156,3)</f>
        <v>0</v>
      </c>
      <c r="K156" s="181"/>
      <c r="L156" s="39"/>
      <c r="M156" s="182" t="s">
        <v>1</v>
      </c>
      <c r="N156" s="183" t="s">
        <v>40</v>
      </c>
      <c r="O156" s="82"/>
      <c r="P156" s="184">
        <f>O156*H156</f>
        <v>0</v>
      </c>
      <c r="Q156" s="184">
        <v>6.9999999999999994E-05</v>
      </c>
      <c r="R156" s="184">
        <f>Q156*H156</f>
        <v>0.0011899999999999999</v>
      </c>
      <c r="S156" s="184">
        <v>0.10199999999999999</v>
      </c>
      <c r="T156" s="185">
        <f>S156*H156</f>
        <v>1.734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6" t="s">
        <v>177</v>
      </c>
      <c r="AT156" s="186" t="s">
        <v>160</v>
      </c>
      <c r="AU156" s="186" t="s">
        <v>165</v>
      </c>
      <c r="AY156" s="19" t="s">
        <v>159</v>
      </c>
      <c r="BE156" s="187">
        <f>IF(N156="základná",J156,0)</f>
        <v>0</v>
      </c>
      <c r="BF156" s="187">
        <f>IF(N156="znížená",J156,0)</f>
        <v>0</v>
      </c>
      <c r="BG156" s="187">
        <f>IF(N156="zákl. prenesená",J156,0)</f>
        <v>0</v>
      </c>
      <c r="BH156" s="187">
        <f>IF(N156="zníž. prenesená",J156,0)</f>
        <v>0</v>
      </c>
      <c r="BI156" s="187">
        <f>IF(N156="nulová",J156,0)</f>
        <v>0</v>
      </c>
      <c r="BJ156" s="19" t="s">
        <v>165</v>
      </c>
      <c r="BK156" s="188">
        <f>ROUND(I156*H156,3)</f>
        <v>0</v>
      </c>
      <c r="BL156" s="19" t="s">
        <v>177</v>
      </c>
      <c r="BM156" s="186" t="s">
        <v>408</v>
      </c>
    </row>
    <row r="157" s="2" customFormat="1" ht="33" customHeight="1">
      <c r="A157" s="38"/>
      <c r="B157" s="174"/>
      <c r="C157" s="175" t="s">
        <v>177</v>
      </c>
      <c r="D157" s="175" t="s">
        <v>160</v>
      </c>
      <c r="E157" s="176" t="s">
        <v>409</v>
      </c>
      <c r="F157" s="177" t="s">
        <v>410</v>
      </c>
      <c r="G157" s="178" t="s">
        <v>221</v>
      </c>
      <c r="H157" s="179">
        <v>11</v>
      </c>
      <c r="I157" s="180"/>
      <c r="J157" s="179">
        <f>ROUND(I157*H157,3)</f>
        <v>0</v>
      </c>
      <c r="K157" s="181"/>
      <c r="L157" s="39"/>
      <c r="M157" s="182" t="s">
        <v>1</v>
      </c>
      <c r="N157" s="183" t="s">
        <v>40</v>
      </c>
      <c r="O157" s="82"/>
      <c r="P157" s="184">
        <f>O157*H157</f>
        <v>0</v>
      </c>
      <c r="Q157" s="184">
        <v>9.0000000000000006E-05</v>
      </c>
      <c r="R157" s="184">
        <f>Q157*H157</f>
        <v>0.00098999999999999999</v>
      </c>
      <c r="S157" s="184">
        <v>0.127</v>
      </c>
      <c r="T157" s="185">
        <f>S157*H157</f>
        <v>1.397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6" t="s">
        <v>177</v>
      </c>
      <c r="AT157" s="186" t="s">
        <v>160</v>
      </c>
      <c r="AU157" s="186" t="s">
        <v>165</v>
      </c>
      <c r="AY157" s="19" t="s">
        <v>159</v>
      </c>
      <c r="BE157" s="187">
        <f>IF(N157="základná",J157,0)</f>
        <v>0</v>
      </c>
      <c r="BF157" s="187">
        <f>IF(N157="znížená",J157,0)</f>
        <v>0</v>
      </c>
      <c r="BG157" s="187">
        <f>IF(N157="zákl. prenesená",J157,0)</f>
        <v>0</v>
      </c>
      <c r="BH157" s="187">
        <f>IF(N157="zníž. prenesená",J157,0)</f>
        <v>0</v>
      </c>
      <c r="BI157" s="187">
        <f>IF(N157="nulová",J157,0)</f>
        <v>0</v>
      </c>
      <c r="BJ157" s="19" t="s">
        <v>165</v>
      </c>
      <c r="BK157" s="188">
        <f>ROUND(I157*H157,3)</f>
        <v>0</v>
      </c>
      <c r="BL157" s="19" t="s">
        <v>177</v>
      </c>
      <c r="BM157" s="186" t="s">
        <v>411</v>
      </c>
    </row>
    <row r="158" s="2" customFormat="1" ht="33" customHeight="1">
      <c r="A158" s="38"/>
      <c r="B158" s="174"/>
      <c r="C158" s="175" t="s">
        <v>158</v>
      </c>
      <c r="D158" s="175" t="s">
        <v>160</v>
      </c>
      <c r="E158" s="176" t="s">
        <v>412</v>
      </c>
      <c r="F158" s="177" t="s">
        <v>413</v>
      </c>
      <c r="G158" s="178" t="s">
        <v>221</v>
      </c>
      <c r="H158" s="179">
        <v>6</v>
      </c>
      <c r="I158" s="180"/>
      <c r="J158" s="179">
        <f>ROUND(I158*H158,3)</f>
        <v>0</v>
      </c>
      <c r="K158" s="181"/>
      <c r="L158" s="39"/>
      <c r="M158" s="182" t="s">
        <v>1</v>
      </c>
      <c r="N158" s="183" t="s">
        <v>40</v>
      </c>
      <c r="O158" s="82"/>
      <c r="P158" s="184">
        <f>O158*H158</f>
        <v>0</v>
      </c>
      <c r="Q158" s="184">
        <v>0.00017000000000000001</v>
      </c>
      <c r="R158" s="184">
        <f>Q158*H158</f>
        <v>0.0010200000000000001</v>
      </c>
      <c r="S158" s="184">
        <v>0.25</v>
      </c>
      <c r="T158" s="185">
        <f>S158*H158</f>
        <v>1.5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177</v>
      </c>
      <c r="AT158" s="186" t="s">
        <v>160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414</v>
      </c>
    </row>
    <row r="159" s="2" customFormat="1" ht="37.8" customHeight="1">
      <c r="A159" s="38"/>
      <c r="B159" s="174"/>
      <c r="C159" s="175" t="s">
        <v>186</v>
      </c>
      <c r="D159" s="175" t="s">
        <v>160</v>
      </c>
      <c r="E159" s="176" t="s">
        <v>415</v>
      </c>
      <c r="F159" s="177" t="s">
        <v>416</v>
      </c>
      <c r="G159" s="178" t="s">
        <v>221</v>
      </c>
      <c r="H159" s="179">
        <v>900</v>
      </c>
      <c r="I159" s="180"/>
      <c r="J159" s="179">
        <f>ROUND(I159*H159,3)</f>
        <v>0</v>
      </c>
      <c r="K159" s="181"/>
      <c r="L159" s="39"/>
      <c r="M159" s="182" t="s">
        <v>1</v>
      </c>
      <c r="N159" s="183" t="s">
        <v>40</v>
      </c>
      <c r="O159" s="82"/>
      <c r="P159" s="184">
        <f>O159*H159</f>
        <v>0</v>
      </c>
      <c r="Q159" s="184">
        <v>0</v>
      </c>
      <c r="R159" s="184">
        <f>Q159*H159</f>
        <v>0</v>
      </c>
      <c r="S159" s="184">
        <v>0.5</v>
      </c>
      <c r="T159" s="185">
        <f>S159*H159</f>
        <v>450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6" t="s">
        <v>177</v>
      </c>
      <c r="AT159" s="186" t="s">
        <v>160</v>
      </c>
      <c r="AU159" s="186" t="s">
        <v>165</v>
      </c>
      <c r="AY159" s="19" t="s">
        <v>159</v>
      </c>
      <c r="BE159" s="187">
        <f>IF(N159="základná",J159,0)</f>
        <v>0</v>
      </c>
      <c r="BF159" s="187">
        <f>IF(N159="znížená",J159,0)</f>
        <v>0</v>
      </c>
      <c r="BG159" s="187">
        <f>IF(N159="zákl. prenesená",J159,0)</f>
        <v>0</v>
      </c>
      <c r="BH159" s="187">
        <f>IF(N159="zníž. prenesená",J159,0)</f>
        <v>0</v>
      </c>
      <c r="BI159" s="187">
        <f>IF(N159="nulová",J159,0)</f>
        <v>0</v>
      </c>
      <c r="BJ159" s="19" t="s">
        <v>165</v>
      </c>
      <c r="BK159" s="188">
        <f>ROUND(I159*H159,3)</f>
        <v>0</v>
      </c>
      <c r="BL159" s="19" t="s">
        <v>177</v>
      </c>
      <c r="BM159" s="186" t="s">
        <v>417</v>
      </c>
    </row>
    <row r="160" s="2" customFormat="1" ht="33" customHeight="1">
      <c r="A160" s="38"/>
      <c r="B160" s="174"/>
      <c r="C160" s="175" t="s">
        <v>192</v>
      </c>
      <c r="D160" s="175" t="s">
        <v>160</v>
      </c>
      <c r="E160" s="176" t="s">
        <v>418</v>
      </c>
      <c r="F160" s="177" t="s">
        <v>419</v>
      </c>
      <c r="G160" s="178" t="s">
        <v>331</v>
      </c>
      <c r="H160" s="179">
        <v>440</v>
      </c>
      <c r="I160" s="180"/>
      <c r="J160" s="179">
        <f>ROUND(I160*H160,3)</f>
        <v>0</v>
      </c>
      <c r="K160" s="181"/>
      <c r="L160" s="39"/>
      <c r="M160" s="182" t="s">
        <v>1</v>
      </c>
      <c r="N160" s="183" t="s">
        <v>40</v>
      </c>
      <c r="O160" s="82"/>
      <c r="P160" s="184">
        <f>O160*H160</f>
        <v>0</v>
      </c>
      <c r="Q160" s="184">
        <v>0</v>
      </c>
      <c r="R160" s="184">
        <f>Q160*H160</f>
        <v>0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177</v>
      </c>
      <c r="AT160" s="186" t="s">
        <v>160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177</v>
      </c>
      <c r="BM160" s="186" t="s">
        <v>420</v>
      </c>
    </row>
    <row r="161" s="2" customFormat="1" ht="24.15" customHeight="1">
      <c r="A161" s="38"/>
      <c r="B161" s="174"/>
      <c r="C161" s="175" t="s">
        <v>198</v>
      </c>
      <c r="D161" s="175" t="s">
        <v>160</v>
      </c>
      <c r="E161" s="176" t="s">
        <v>421</v>
      </c>
      <c r="F161" s="177" t="s">
        <v>422</v>
      </c>
      <c r="G161" s="178" t="s">
        <v>331</v>
      </c>
      <c r="H161" s="179">
        <v>2670</v>
      </c>
      <c r="I161" s="180"/>
      <c r="J161" s="179">
        <f>ROUND(I161*H161,3)</f>
        <v>0</v>
      </c>
      <c r="K161" s="181"/>
      <c r="L161" s="39"/>
      <c r="M161" s="182" t="s">
        <v>1</v>
      </c>
      <c r="N161" s="183" t="s">
        <v>40</v>
      </c>
      <c r="O161" s="82"/>
      <c r="P161" s="184">
        <f>O161*H161</f>
        <v>0</v>
      </c>
      <c r="Q161" s="184">
        <v>0</v>
      </c>
      <c r="R161" s="184">
        <f>Q161*H161</f>
        <v>0</v>
      </c>
      <c r="S161" s="184">
        <v>0</v>
      </c>
      <c r="T161" s="18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6" t="s">
        <v>177</v>
      </c>
      <c r="AT161" s="186" t="s">
        <v>160</v>
      </c>
      <c r="AU161" s="186" t="s">
        <v>165</v>
      </c>
      <c r="AY161" s="19" t="s">
        <v>159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9" t="s">
        <v>165</v>
      </c>
      <c r="BK161" s="188">
        <f>ROUND(I161*H161,3)</f>
        <v>0</v>
      </c>
      <c r="BL161" s="19" t="s">
        <v>177</v>
      </c>
      <c r="BM161" s="186" t="s">
        <v>423</v>
      </c>
    </row>
    <row r="162" s="12" customFormat="1">
      <c r="A162" s="12"/>
      <c r="B162" s="189"/>
      <c r="C162" s="12"/>
      <c r="D162" s="190" t="s">
        <v>167</v>
      </c>
      <c r="E162" s="191" t="s">
        <v>1</v>
      </c>
      <c r="F162" s="192" t="s">
        <v>424</v>
      </c>
      <c r="G162" s="12"/>
      <c r="H162" s="193">
        <v>2670</v>
      </c>
      <c r="I162" s="194"/>
      <c r="J162" s="12"/>
      <c r="K162" s="12"/>
      <c r="L162" s="189"/>
      <c r="M162" s="195"/>
      <c r="N162" s="196"/>
      <c r="O162" s="196"/>
      <c r="P162" s="196"/>
      <c r="Q162" s="196"/>
      <c r="R162" s="196"/>
      <c r="S162" s="196"/>
      <c r="T162" s="197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191" t="s">
        <v>167</v>
      </c>
      <c r="AU162" s="191" t="s">
        <v>165</v>
      </c>
      <c r="AV162" s="12" t="s">
        <v>165</v>
      </c>
      <c r="AW162" s="12" t="s">
        <v>3</v>
      </c>
      <c r="AX162" s="12" t="s">
        <v>82</v>
      </c>
      <c r="AY162" s="191" t="s">
        <v>159</v>
      </c>
    </row>
    <row r="163" s="2" customFormat="1" ht="21.75" customHeight="1">
      <c r="A163" s="38"/>
      <c r="B163" s="174"/>
      <c r="C163" s="175" t="s">
        <v>203</v>
      </c>
      <c r="D163" s="175" t="s">
        <v>160</v>
      </c>
      <c r="E163" s="176" t="s">
        <v>425</v>
      </c>
      <c r="F163" s="177" t="s">
        <v>426</v>
      </c>
      <c r="G163" s="178" t="s">
        <v>331</v>
      </c>
      <c r="H163" s="179">
        <v>105</v>
      </c>
      <c r="I163" s="180"/>
      <c r="J163" s="179">
        <f>ROUND(I163*H163,3)</f>
        <v>0</v>
      </c>
      <c r="K163" s="181"/>
      <c r="L163" s="39"/>
      <c r="M163" s="182" t="s">
        <v>1</v>
      </c>
      <c r="N163" s="183" t="s">
        <v>40</v>
      </c>
      <c r="O163" s="82"/>
      <c r="P163" s="184">
        <f>O163*H163</f>
        <v>0</v>
      </c>
      <c r="Q163" s="184">
        <v>0</v>
      </c>
      <c r="R163" s="184">
        <f>Q163*H163</f>
        <v>0</v>
      </c>
      <c r="S163" s="184">
        <v>0</v>
      </c>
      <c r="T163" s="18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6" t="s">
        <v>177</v>
      </c>
      <c r="AT163" s="186" t="s">
        <v>160</v>
      </c>
      <c r="AU163" s="186" t="s">
        <v>165</v>
      </c>
      <c r="AY163" s="19" t="s">
        <v>159</v>
      </c>
      <c r="BE163" s="187">
        <f>IF(N163="základná",J163,0)</f>
        <v>0</v>
      </c>
      <c r="BF163" s="187">
        <f>IF(N163="znížená",J163,0)</f>
        <v>0</v>
      </c>
      <c r="BG163" s="187">
        <f>IF(N163="zákl. prenesená",J163,0)</f>
        <v>0</v>
      </c>
      <c r="BH163" s="187">
        <f>IF(N163="zníž. prenesená",J163,0)</f>
        <v>0</v>
      </c>
      <c r="BI163" s="187">
        <f>IF(N163="nulová",J163,0)</f>
        <v>0</v>
      </c>
      <c r="BJ163" s="19" t="s">
        <v>165</v>
      </c>
      <c r="BK163" s="188">
        <f>ROUND(I163*H163,3)</f>
        <v>0</v>
      </c>
      <c r="BL163" s="19" t="s">
        <v>177</v>
      </c>
      <c r="BM163" s="186" t="s">
        <v>427</v>
      </c>
    </row>
    <row r="164" s="12" customFormat="1">
      <c r="A164" s="12"/>
      <c r="B164" s="189"/>
      <c r="C164" s="12"/>
      <c r="D164" s="190" t="s">
        <v>167</v>
      </c>
      <c r="E164" s="191" t="s">
        <v>1</v>
      </c>
      <c r="F164" s="192" t="s">
        <v>428</v>
      </c>
      <c r="G164" s="12"/>
      <c r="H164" s="193">
        <v>70</v>
      </c>
      <c r="I164" s="194"/>
      <c r="J164" s="12"/>
      <c r="K164" s="12"/>
      <c r="L164" s="189"/>
      <c r="M164" s="195"/>
      <c r="N164" s="196"/>
      <c r="O164" s="196"/>
      <c r="P164" s="196"/>
      <c r="Q164" s="196"/>
      <c r="R164" s="196"/>
      <c r="S164" s="196"/>
      <c r="T164" s="197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191" t="s">
        <v>167</v>
      </c>
      <c r="AU164" s="191" t="s">
        <v>165</v>
      </c>
      <c r="AV164" s="12" t="s">
        <v>165</v>
      </c>
      <c r="AW164" s="12" t="s">
        <v>3</v>
      </c>
      <c r="AX164" s="12" t="s">
        <v>74</v>
      </c>
      <c r="AY164" s="191" t="s">
        <v>159</v>
      </c>
    </row>
    <row r="165" s="12" customFormat="1">
      <c r="A165" s="12"/>
      <c r="B165" s="189"/>
      <c r="C165" s="12"/>
      <c r="D165" s="190" t="s">
        <v>167</v>
      </c>
      <c r="E165" s="191" t="s">
        <v>1</v>
      </c>
      <c r="F165" s="192" t="s">
        <v>429</v>
      </c>
      <c r="G165" s="12"/>
      <c r="H165" s="193">
        <v>35</v>
      </c>
      <c r="I165" s="194"/>
      <c r="J165" s="12"/>
      <c r="K165" s="12"/>
      <c r="L165" s="189"/>
      <c r="M165" s="195"/>
      <c r="N165" s="196"/>
      <c r="O165" s="196"/>
      <c r="P165" s="196"/>
      <c r="Q165" s="196"/>
      <c r="R165" s="196"/>
      <c r="S165" s="196"/>
      <c r="T165" s="197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191" t="s">
        <v>167</v>
      </c>
      <c r="AU165" s="191" t="s">
        <v>165</v>
      </c>
      <c r="AV165" s="12" t="s">
        <v>165</v>
      </c>
      <c r="AW165" s="12" t="s">
        <v>3</v>
      </c>
      <c r="AX165" s="12" t="s">
        <v>74</v>
      </c>
      <c r="AY165" s="191" t="s">
        <v>159</v>
      </c>
    </row>
    <row r="166" s="14" customFormat="1">
      <c r="A166" s="14"/>
      <c r="B166" s="207"/>
      <c r="C166" s="14"/>
      <c r="D166" s="190" t="s">
        <v>167</v>
      </c>
      <c r="E166" s="208" t="s">
        <v>1</v>
      </c>
      <c r="F166" s="209" t="s">
        <v>236</v>
      </c>
      <c r="G166" s="14"/>
      <c r="H166" s="210">
        <v>105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167</v>
      </c>
      <c r="AU166" s="208" t="s">
        <v>165</v>
      </c>
      <c r="AV166" s="14" t="s">
        <v>177</v>
      </c>
      <c r="AW166" s="14" t="s">
        <v>3</v>
      </c>
      <c r="AX166" s="14" t="s">
        <v>82</v>
      </c>
      <c r="AY166" s="208" t="s">
        <v>159</v>
      </c>
    </row>
    <row r="167" s="2" customFormat="1" ht="33" customHeight="1">
      <c r="A167" s="38"/>
      <c r="B167" s="174"/>
      <c r="C167" s="175" t="s">
        <v>208</v>
      </c>
      <c r="D167" s="175" t="s">
        <v>160</v>
      </c>
      <c r="E167" s="176" t="s">
        <v>430</v>
      </c>
      <c r="F167" s="177" t="s">
        <v>431</v>
      </c>
      <c r="G167" s="178" t="s">
        <v>331</v>
      </c>
      <c r="H167" s="179">
        <v>25</v>
      </c>
      <c r="I167" s="180"/>
      <c r="J167" s="179">
        <f>ROUND(I167*H167,3)</f>
        <v>0</v>
      </c>
      <c r="K167" s="181"/>
      <c r="L167" s="39"/>
      <c r="M167" s="182" t="s">
        <v>1</v>
      </c>
      <c r="N167" s="183" t="s">
        <v>40</v>
      </c>
      <c r="O167" s="82"/>
      <c r="P167" s="184">
        <f>O167*H167</f>
        <v>0</v>
      </c>
      <c r="Q167" s="184">
        <v>0</v>
      </c>
      <c r="R167" s="184">
        <f>Q167*H167</f>
        <v>0</v>
      </c>
      <c r="S167" s="184">
        <v>0</v>
      </c>
      <c r="T167" s="18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6" t="s">
        <v>177</v>
      </c>
      <c r="AT167" s="186" t="s">
        <v>160</v>
      </c>
      <c r="AU167" s="186" t="s">
        <v>165</v>
      </c>
      <c r="AY167" s="19" t="s">
        <v>159</v>
      </c>
      <c r="BE167" s="187">
        <f>IF(N167="základná",J167,0)</f>
        <v>0</v>
      </c>
      <c r="BF167" s="187">
        <f>IF(N167="znížená",J167,0)</f>
        <v>0</v>
      </c>
      <c r="BG167" s="187">
        <f>IF(N167="zákl. prenesená",J167,0)</f>
        <v>0</v>
      </c>
      <c r="BH167" s="187">
        <f>IF(N167="zníž. prenesená",J167,0)</f>
        <v>0</v>
      </c>
      <c r="BI167" s="187">
        <f>IF(N167="nulová",J167,0)</f>
        <v>0</v>
      </c>
      <c r="BJ167" s="19" t="s">
        <v>165</v>
      </c>
      <c r="BK167" s="188">
        <f>ROUND(I167*H167,3)</f>
        <v>0</v>
      </c>
      <c r="BL167" s="19" t="s">
        <v>177</v>
      </c>
      <c r="BM167" s="186" t="s">
        <v>432</v>
      </c>
    </row>
    <row r="168" s="12" customFormat="1">
      <c r="A168" s="12"/>
      <c r="B168" s="189"/>
      <c r="C168" s="12"/>
      <c r="D168" s="190" t="s">
        <v>167</v>
      </c>
      <c r="E168" s="191" t="s">
        <v>1</v>
      </c>
      <c r="F168" s="192" t="s">
        <v>433</v>
      </c>
      <c r="G168" s="12"/>
      <c r="H168" s="193">
        <v>20</v>
      </c>
      <c r="I168" s="194"/>
      <c r="J168" s="12"/>
      <c r="K168" s="12"/>
      <c r="L168" s="189"/>
      <c r="M168" s="195"/>
      <c r="N168" s="196"/>
      <c r="O168" s="196"/>
      <c r="P168" s="196"/>
      <c r="Q168" s="196"/>
      <c r="R168" s="196"/>
      <c r="S168" s="196"/>
      <c r="T168" s="197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1" t="s">
        <v>167</v>
      </c>
      <c r="AU168" s="191" t="s">
        <v>165</v>
      </c>
      <c r="AV168" s="12" t="s">
        <v>165</v>
      </c>
      <c r="AW168" s="12" t="s">
        <v>3</v>
      </c>
      <c r="AX168" s="12" t="s">
        <v>74</v>
      </c>
      <c r="AY168" s="191" t="s">
        <v>159</v>
      </c>
    </row>
    <row r="169" s="12" customFormat="1">
      <c r="A169" s="12"/>
      <c r="B169" s="189"/>
      <c r="C169" s="12"/>
      <c r="D169" s="190" t="s">
        <v>167</v>
      </c>
      <c r="E169" s="191" t="s">
        <v>1</v>
      </c>
      <c r="F169" s="192" t="s">
        <v>434</v>
      </c>
      <c r="G169" s="12"/>
      <c r="H169" s="193">
        <v>5</v>
      </c>
      <c r="I169" s="194"/>
      <c r="J169" s="12"/>
      <c r="K169" s="12"/>
      <c r="L169" s="189"/>
      <c r="M169" s="195"/>
      <c r="N169" s="196"/>
      <c r="O169" s="196"/>
      <c r="P169" s="196"/>
      <c r="Q169" s="196"/>
      <c r="R169" s="196"/>
      <c r="S169" s="196"/>
      <c r="T169" s="197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191" t="s">
        <v>167</v>
      </c>
      <c r="AU169" s="191" t="s">
        <v>165</v>
      </c>
      <c r="AV169" s="12" t="s">
        <v>165</v>
      </c>
      <c r="AW169" s="12" t="s">
        <v>3</v>
      </c>
      <c r="AX169" s="12" t="s">
        <v>74</v>
      </c>
      <c r="AY169" s="191" t="s">
        <v>159</v>
      </c>
    </row>
    <row r="170" s="14" customFormat="1">
      <c r="A170" s="14"/>
      <c r="B170" s="207"/>
      <c r="C170" s="14"/>
      <c r="D170" s="190" t="s">
        <v>167</v>
      </c>
      <c r="E170" s="208" t="s">
        <v>1</v>
      </c>
      <c r="F170" s="209" t="s">
        <v>236</v>
      </c>
      <c r="G170" s="14"/>
      <c r="H170" s="210">
        <v>25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167</v>
      </c>
      <c r="AU170" s="208" t="s">
        <v>165</v>
      </c>
      <c r="AV170" s="14" t="s">
        <v>177</v>
      </c>
      <c r="AW170" s="14" t="s">
        <v>3</v>
      </c>
      <c r="AX170" s="14" t="s">
        <v>82</v>
      </c>
      <c r="AY170" s="208" t="s">
        <v>159</v>
      </c>
    </row>
    <row r="171" s="2" customFormat="1" ht="37.8" customHeight="1">
      <c r="A171" s="38"/>
      <c r="B171" s="174"/>
      <c r="C171" s="175" t="s">
        <v>299</v>
      </c>
      <c r="D171" s="175" t="s">
        <v>160</v>
      </c>
      <c r="E171" s="176" t="s">
        <v>435</v>
      </c>
      <c r="F171" s="177" t="s">
        <v>436</v>
      </c>
      <c r="G171" s="178" t="s">
        <v>331</v>
      </c>
      <c r="H171" s="179">
        <v>3430</v>
      </c>
      <c r="I171" s="180"/>
      <c r="J171" s="179">
        <f>ROUND(I171*H171,3)</f>
        <v>0</v>
      </c>
      <c r="K171" s="181"/>
      <c r="L171" s="39"/>
      <c r="M171" s="182" t="s">
        <v>1</v>
      </c>
      <c r="N171" s="183" t="s">
        <v>40</v>
      </c>
      <c r="O171" s="82"/>
      <c r="P171" s="184">
        <f>O171*H171</f>
        <v>0</v>
      </c>
      <c r="Q171" s="184">
        <v>0</v>
      </c>
      <c r="R171" s="184">
        <f>Q171*H171</f>
        <v>0</v>
      </c>
      <c r="S171" s="184">
        <v>0</v>
      </c>
      <c r="T171" s="18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6" t="s">
        <v>177</v>
      </c>
      <c r="AT171" s="186" t="s">
        <v>160</v>
      </c>
      <c r="AU171" s="186" t="s">
        <v>165</v>
      </c>
      <c r="AY171" s="19" t="s">
        <v>159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9" t="s">
        <v>165</v>
      </c>
      <c r="BK171" s="188">
        <f>ROUND(I171*H171,3)</f>
        <v>0</v>
      </c>
      <c r="BL171" s="19" t="s">
        <v>177</v>
      </c>
      <c r="BM171" s="186" t="s">
        <v>437</v>
      </c>
    </row>
    <row r="172" s="12" customFormat="1">
      <c r="A172" s="12"/>
      <c r="B172" s="189"/>
      <c r="C172" s="12"/>
      <c r="D172" s="190" t="s">
        <v>167</v>
      </c>
      <c r="E172" s="191" t="s">
        <v>1</v>
      </c>
      <c r="F172" s="192" t="s">
        <v>438</v>
      </c>
      <c r="G172" s="12"/>
      <c r="H172" s="193">
        <v>440</v>
      </c>
      <c r="I172" s="194"/>
      <c r="J172" s="12"/>
      <c r="K172" s="12"/>
      <c r="L172" s="189"/>
      <c r="M172" s="195"/>
      <c r="N172" s="196"/>
      <c r="O172" s="196"/>
      <c r="P172" s="196"/>
      <c r="Q172" s="196"/>
      <c r="R172" s="196"/>
      <c r="S172" s="196"/>
      <c r="T172" s="197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1" t="s">
        <v>167</v>
      </c>
      <c r="AU172" s="191" t="s">
        <v>165</v>
      </c>
      <c r="AV172" s="12" t="s">
        <v>165</v>
      </c>
      <c r="AW172" s="12" t="s">
        <v>3</v>
      </c>
      <c r="AX172" s="12" t="s">
        <v>74</v>
      </c>
      <c r="AY172" s="191" t="s">
        <v>159</v>
      </c>
    </row>
    <row r="173" s="12" customFormat="1">
      <c r="A173" s="12"/>
      <c r="B173" s="189"/>
      <c r="C173" s="12"/>
      <c r="D173" s="190" t="s">
        <v>167</v>
      </c>
      <c r="E173" s="191" t="s">
        <v>1</v>
      </c>
      <c r="F173" s="192" t="s">
        <v>439</v>
      </c>
      <c r="G173" s="12"/>
      <c r="H173" s="193">
        <v>-20</v>
      </c>
      <c r="I173" s="194"/>
      <c r="J173" s="12"/>
      <c r="K173" s="12"/>
      <c r="L173" s="189"/>
      <c r="M173" s="195"/>
      <c r="N173" s="196"/>
      <c r="O173" s="196"/>
      <c r="P173" s="196"/>
      <c r="Q173" s="196"/>
      <c r="R173" s="196"/>
      <c r="S173" s="196"/>
      <c r="T173" s="197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191" t="s">
        <v>167</v>
      </c>
      <c r="AU173" s="191" t="s">
        <v>165</v>
      </c>
      <c r="AV173" s="12" t="s">
        <v>165</v>
      </c>
      <c r="AW173" s="12" t="s">
        <v>3</v>
      </c>
      <c r="AX173" s="12" t="s">
        <v>74</v>
      </c>
      <c r="AY173" s="191" t="s">
        <v>159</v>
      </c>
    </row>
    <row r="174" s="12" customFormat="1">
      <c r="A174" s="12"/>
      <c r="B174" s="189"/>
      <c r="C174" s="12"/>
      <c r="D174" s="190" t="s">
        <v>167</v>
      </c>
      <c r="E174" s="191" t="s">
        <v>1</v>
      </c>
      <c r="F174" s="192" t="s">
        <v>440</v>
      </c>
      <c r="G174" s="12"/>
      <c r="H174" s="193">
        <v>-5</v>
      </c>
      <c r="I174" s="194"/>
      <c r="J174" s="12"/>
      <c r="K174" s="12"/>
      <c r="L174" s="189"/>
      <c r="M174" s="195"/>
      <c r="N174" s="196"/>
      <c r="O174" s="196"/>
      <c r="P174" s="196"/>
      <c r="Q174" s="196"/>
      <c r="R174" s="196"/>
      <c r="S174" s="196"/>
      <c r="T174" s="197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191" t="s">
        <v>167</v>
      </c>
      <c r="AU174" s="191" t="s">
        <v>165</v>
      </c>
      <c r="AV174" s="12" t="s">
        <v>165</v>
      </c>
      <c r="AW174" s="12" t="s">
        <v>3</v>
      </c>
      <c r="AX174" s="12" t="s">
        <v>74</v>
      </c>
      <c r="AY174" s="191" t="s">
        <v>159</v>
      </c>
    </row>
    <row r="175" s="12" customFormat="1">
      <c r="A175" s="12"/>
      <c r="B175" s="189"/>
      <c r="C175" s="12"/>
      <c r="D175" s="190" t="s">
        <v>167</v>
      </c>
      <c r="E175" s="191" t="s">
        <v>1</v>
      </c>
      <c r="F175" s="192" t="s">
        <v>441</v>
      </c>
      <c r="G175" s="12"/>
      <c r="H175" s="193">
        <v>-25</v>
      </c>
      <c r="I175" s="194"/>
      <c r="J175" s="12"/>
      <c r="K175" s="12"/>
      <c r="L175" s="189"/>
      <c r="M175" s="195"/>
      <c r="N175" s="196"/>
      <c r="O175" s="196"/>
      <c r="P175" s="196"/>
      <c r="Q175" s="196"/>
      <c r="R175" s="196"/>
      <c r="S175" s="196"/>
      <c r="T175" s="197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T175" s="191" t="s">
        <v>167</v>
      </c>
      <c r="AU175" s="191" t="s">
        <v>165</v>
      </c>
      <c r="AV175" s="12" t="s">
        <v>165</v>
      </c>
      <c r="AW175" s="12" t="s">
        <v>3</v>
      </c>
      <c r="AX175" s="12" t="s">
        <v>74</v>
      </c>
      <c r="AY175" s="191" t="s">
        <v>159</v>
      </c>
    </row>
    <row r="176" s="12" customFormat="1">
      <c r="A176" s="12"/>
      <c r="B176" s="189"/>
      <c r="C176" s="12"/>
      <c r="D176" s="190" t="s">
        <v>167</v>
      </c>
      <c r="E176" s="191" t="s">
        <v>1</v>
      </c>
      <c r="F176" s="192" t="s">
        <v>424</v>
      </c>
      <c r="G176" s="12"/>
      <c r="H176" s="193">
        <v>2670</v>
      </c>
      <c r="I176" s="194"/>
      <c r="J176" s="12"/>
      <c r="K176" s="12"/>
      <c r="L176" s="189"/>
      <c r="M176" s="195"/>
      <c r="N176" s="196"/>
      <c r="O176" s="196"/>
      <c r="P176" s="196"/>
      <c r="Q176" s="196"/>
      <c r="R176" s="196"/>
      <c r="S176" s="196"/>
      <c r="T176" s="197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191" t="s">
        <v>167</v>
      </c>
      <c r="AU176" s="191" t="s">
        <v>165</v>
      </c>
      <c r="AV176" s="12" t="s">
        <v>165</v>
      </c>
      <c r="AW176" s="12" t="s">
        <v>3</v>
      </c>
      <c r="AX176" s="12" t="s">
        <v>74</v>
      </c>
      <c r="AY176" s="191" t="s">
        <v>159</v>
      </c>
    </row>
    <row r="177" s="12" customFormat="1">
      <c r="A177" s="12"/>
      <c r="B177" s="189"/>
      <c r="C177" s="12"/>
      <c r="D177" s="190" t="s">
        <v>167</v>
      </c>
      <c r="E177" s="191" t="s">
        <v>1</v>
      </c>
      <c r="F177" s="192" t="s">
        <v>442</v>
      </c>
      <c r="G177" s="12"/>
      <c r="H177" s="193">
        <v>370</v>
      </c>
      <c r="I177" s="194"/>
      <c r="J177" s="12"/>
      <c r="K177" s="12"/>
      <c r="L177" s="189"/>
      <c r="M177" s="195"/>
      <c r="N177" s="196"/>
      <c r="O177" s="196"/>
      <c r="P177" s="196"/>
      <c r="Q177" s="196"/>
      <c r="R177" s="196"/>
      <c r="S177" s="196"/>
      <c r="T177" s="197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191" t="s">
        <v>167</v>
      </c>
      <c r="AU177" s="191" t="s">
        <v>165</v>
      </c>
      <c r="AV177" s="12" t="s">
        <v>165</v>
      </c>
      <c r="AW177" s="12" t="s">
        <v>3</v>
      </c>
      <c r="AX177" s="12" t="s">
        <v>74</v>
      </c>
      <c r="AY177" s="191" t="s">
        <v>159</v>
      </c>
    </row>
    <row r="178" s="14" customFormat="1">
      <c r="A178" s="14"/>
      <c r="B178" s="207"/>
      <c r="C178" s="14"/>
      <c r="D178" s="190" t="s">
        <v>167</v>
      </c>
      <c r="E178" s="208" t="s">
        <v>1</v>
      </c>
      <c r="F178" s="209" t="s">
        <v>236</v>
      </c>
      <c r="G178" s="14"/>
      <c r="H178" s="210">
        <v>3430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167</v>
      </c>
      <c r="AU178" s="208" t="s">
        <v>165</v>
      </c>
      <c r="AV178" s="14" t="s">
        <v>177</v>
      </c>
      <c r="AW178" s="14" t="s">
        <v>3</v>
      </c>
      <c r="AX178" s="14" t="s">
        <v>82</v>
      </c>
      <c r="AY178" s="208" t="s">
        <v>159</v>
      </c>
    </row>
    <row r="179" s="2" customFormat="1" ht="44.25" customHeight="1">
      <c r="A179" s="38"/>
      <c r="B179" s="174"/>
      <c r="C179" s="175" t="s">
        <v>303</v>
      </c>
      <c r="D179" s="175" t="s">
        <v>160</v>
      </c>
      <c r="E179" s="176" t="s">
        <v>443</v>
      </c>
      <c r="F179" s="177" t="s">
        <v>444</v>
      </c>
      <c r="G179" s="178" t="s">
        <v>331</v>
      </c>
      <c r="H179" s="179">
        <v>6860</v>
      </c>
      <c r="I179" s="180"/>
      <c r="J179" s="179">
        <f>ROUND(I179*H179,3)</f>
        <v>0</v>
      </c>
      <c r="K179" s="181"/>
      <c r="L179" s="39"/>
      <c r="M179" s="182" t="s">
        <v>1</v>
      </c>
      <c r="N179" s="183" t="s">
        <v>40</v>
      </c>
      <c r="O179" s="82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6" t="s">
        <v>177</v>
      </c>
      <c r="AT179" s="186" t="s">
        <v>160</v>
      </c>
      <c r="AU179" s="186" t="s">
        <v>165</v>
      </c>
      <c r="AY179" s="19" t="s">
        <v>159</v>
      </c>
      <c r="BE179" s="187">
        <f>IF(N179="základná",J179,0)</f>
        <v>0</v>
      </c>
      <c r="BF179" s="187">
        <f>IF(N179="znížená",J179,0)</f>
        <v>0</v>
      </c>
      <c r="BG179" s="187">
        <f>IF(N179="zákl. prenesená",J179,0)</f>
        <v>0</v>
      </c>
      <c r="BH179" s="187">
        <f>IF(N179="zníž. prenesená",J179,0)</f>
        <v>0</v>
      </c>
      <c r="BI179" s="187">
        <f>IF(N179="nulová",J179,0)</f>
        <v>0</v>
      </c>
      <c r="BJ179" s="19" t="s">
        <v>165</v>
      </c>
      <c r="BK179" s="188">
        <f>ROUND(I179*H179,3)</f>
        <v>0</v>
      </c>
      <c r="BL179" s="19" t="s">
        <v>177</v>
      </c>
      <c r="BM179" s="186" t="s">
        <v>445</v>
      </c>
    </row>
    <row r="180" s="12" customFormat="1">
      <c r="A180" s="12"/>
      <c r="B180" s="189"/>
      <c r="C180" s="12"/>
      <c r="D180" s="190" t="s">
        <v>167</v>
      </c>
      <c r="E180" s="191" t="s">
        <v>1</v>
      </c>
      <c r="F180" s="192" t="s">
        <v>446</v>
      </c>
      <c r="G180" s="12"/>
      <c r="H180" s="193">
        <v>6860</v>
      </c>
      <c r="I180" s="194"/>
      <c r="J180" s="12"/>
      <c r="K180" s="12"/>
      <c r="L180" s="189"/>
      <c r="M180" s="195"/>
      <c r="N180" s="196"/>
      <c r="O180" s="196"/>
      <c r="P180" s="196"/>
      <c r="Q180" s="196"/>
      <c r="R180" s="196"/>
      <c r="S180" s="196"/>
      <c r="T180" s="197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T180" s="191" t="s">
        <v>167</v>
      </c>
      <c r="AU180" s="191" t="s">
        <v>165</v>
      </c>
      <c r="AV180" s="12" t="s">
        <v>165</v>
      </c>
      <c r="AW180" s="12" t="s">
        <v>3</v>
      </c>
      <c r="AX180" s="12" t="s">
        <v>82</v>
      </c>
      <c r="AY180" s="191" t="s">
        <v>159</v>
      </c>
    </row>
    <row r="181" s="2" customFormat="1" ht="24.15" customHeight="1">
      <c r="A181" s="38"/>
      <c r="B181" s="174"/>
      <c r="C181" s="175" t="s">
        <v>309</v>
      </c>
      <c r="D181" s="175" t="s">
        <v>160</v>
      </c>
      <c r="E181" s="176" t="s">
        <v>447</v>
      </c>
      <c r="F181" s="177" t="s">
        <v>448</v>
      </c>
      <c r="G181" s="178" t="s">
        <v>331</v>
      </c>
      <c r="H181" s="179">
        <v>395</v>
      </c>
      <c r="I181" s="180"/>
      <c r="J181" s="179">
        <f>ROUND(I181*H181,3)</f>
        <v>0</v>
      </c>
      <c r="K181" s="181"/>
      <c r="L181" s="39"/>
      <c r="M181" s="182" t="s">
        <v>1</v>
      </c>
      <c r="N181" s="183" t="s">
        <v>40</v>
      </c>
      <c r="O181" s="82"/>
      <c r="P181" s="184">
        <f>O181*H181</f>
        <v>0</v>
      </c>
      <c r="Q181" s="184">
        <v>0</v>
      </c>
      <c r="R181" s="184">
        <f>Q181*H181</f>
        <v>0</v>
      </c>
      <c r="S181" s="184">
        <v>0</v>
      </c>
      <c r="T181" s="185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6" t="s">
        <v>177</v>
      </c>
      <c r="AT181" s="186" t="s">
        <v>160</v>
      </c>
      <c r="AU181" s="186" t="s">
        <v>165</v>
      </c>
      <c r="AY181" s="19" t="s">
        <v>159</v>
      </c>
      <c r="BE181" s="187">
        <f>IF(N181="základná",J181,0)</f>
        <v>0</v>
      </c>
      <c r="BF181" s="187">
        <f>IF(N181="znížená",J181,0)</f>
        <v>0</v>
      </c>
      <c r="BG181" s="187">
        <f>IF(N181="zákl. prenesená",J181,0)</f>
        <v>0</v>
      </c>
      <c r="BH181" s="187">
        <f>IF(N181="zníž. prenesená",J181,0)</f>
        <v>0</v>
      </c>
      <c r="BI181" s="187">
        <f>IF(N181="nulová",J181,0)</f>
        <v>0</v>
      </c>
      <c r="BJ181" s="19" t="s">
        <v>165</v>
      </c>
      <c r="BK181" s="188">
        <f>ROUND(I181*H181,3)</f>
        <v>0</v>
      </c>
      <c r="BL181" s="19" t="s">
        <v>177</v>
      </c>
      <c r="BM181" s="186" t="s">
        <v>449</v>
      </c>
    </row>
    <row r="182" s="12" customFormat="1">
      <c r="A182" s="12"/>
      <c r="B182" s="189"/>
      <c r="C182" s="12"/>
      <c r="D182" s="190" t="s">
        <v>167</v>
      </c>
      <c r="E182" s="191" t="s">
        <v>1</v>
      </c>
      <c r="F182" s="192" t="s">
        <v>442</v>
      </c>
      <c r="G182" s="12"/>
      <c r="H182" s="193">
        <v>370</v>
      </c>
      <c r="I182" s="194"/>
      <c r="J182" s="12"/>
      <c r="K182" s="12"/>
      <c r="L182" s="189"/>
      <c r="M182" s="195"/>
      <c r="N182" s="196"/>
      <c r="O182" s="196"/>
      <c r="P182" s="196"/>
      <c r="Q182" s="196"/>
      <c r="R182" s="196"/>
      <c r="S182" s="196"/>
      <c r="T182" s="197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T182" s="191" t="s">
        <v>167</v>
      </c>
      <c r="AU182" s="191" t="s">
        <v>165</v>
      </c>
      <c r="AV182" s="12" t="s">
        <v>165</v>
      </c>
      <c r="AW182" s="12" t="s">
        <v>3</v>
      </c>
      <c r="AX182" s="12" t="s">
        <v>74</v>
      </c>
      <c r="AY182" s="191" t="s">
        <v>159</v>
      </c>
    </row>
    <row r="183" s="12" customFormat="1">
      <c r="A183" s="12"/>
      <c r="B183" s="189"/>
      <c r="C183" s="12"/>
      <c r="D183" s="190" t="s">
        <v>167</v>
      </c>
      <c r="E183" s="191" t="s">
        <v>1</v>
      </c>
      <c r="F183" s="192" t="s">
        <v>433</v>
      </c>
      <c r="G183" s="12"/>
      <c r="H183" s="193">
        <v>20</v>
      </c>
      <c r="I183" s="194"/>
      <c r="J183" s="12"/>
      <c r="K183" s="12"/>
      <c r="L183" s="189"/>
      <c r="M183" s="195"/>
      <c r="N183" s="196"/>
      <c r="O183" s="196"/>
      <c r="P183" s="196"/>
      <c r="Q183" s="196"/>
      <c r="R183" s="196"/>
      <c r="S183" s="196"/>
      <c r="T183" s="197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T183" s="191" t="s">
        <v>167</v>
      </c>
      <c r="AU183" s="191" t="s">
        <v>165</v>
      </c>
      <c r="AV183" s="12" t="s">
        <v>165</v>
      </c>
      <c r="AW183" s="12" t="s">
        <v>3</v>
      </c>
      <c r="AX183" s="12" t="s">
        <v>74</v>
      </c>
      <c r="AY183" s="191" t="s">
        <v>159</v>
      </c>
    </row>
    <row r="184" s="12" customFormat="1">
      <c r="A184" s="12"/>
      <c r="B184" s="189"/>
      <c r="C184" s="12"/>
      <c r="D184" s="190" t="s">
        <v>167</v>
      </c>
      <c r="E184" s="191" t="s">
        <v>1</v>
      </c>
      <c r="F184" s="192" t="s">
        <v>450</v>
      </c>
      <c r="G184" s="12"/>
      <c r="H184" s="193">
        <v>5</v>
      </c>
      <c r="I184" s="194"/>
      <c r="J184" s="12"/>
      <c r="K184" s="12"/>
      <c r="L184" s="189"/>
      <c r="M184" s="195"/>
      <c r="N184" s="196"/>
      <c r="O184" s="196"/>
      <c r="P184" s="196"/>
      <c r="Q184" s="196"/>
      <c r="R184" s="196"/>
      <c r="S184" s="196"/>
      <c r="T184" s="197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191" t="s">
        <v>167</v>
      </c>
      <c r="AU184" s="191" t="s">
        <v>165</v>
      </c>
      <c r="AV184" s="12" t="s">
        <v>165</v>
      </c>
      <c r="AW184" s="12" t="s">
        <v>3</v>
      </c>
      <c r="AX184" s="12" t="s">
        <v>74</v>
      </c>
      <c r="AY184" s="191" t="s">
        <v>159</v>
      </c>
    </row>
    <row r="185" s="14" customFormat="1">
      <c r="A185" s="14"/>
      <c r="B185" s="207"/>
      <c r="C185" s="14"/>
      <c r="D185" s="190" t="s">
        <v>167</v>
      </c>
      <c r="E185" s="208" t="s">
        <v>1</v>
      </c>
      <c r="F185" s="209" t="s">
        <v>236</v>
      </c>
      <c r="G185" s="14"/>
      <c r="H185" s="210">
        <v>395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167</v>
      </c>
      <c r="AU185" s="208" t="s">
        <v>165</v>
      </c>
      <c r="AV185" s="14" t="s">
        <v>177</v>
      </c>
      <c r="AW185" s="14" t="s">
        <v>3</v>
      </c>
      <c r="AX185" s="14" t="s">
        <v>82</v>
      </c>
      <c r="AY185" s="208" t="s">
        <v>159</v>
      </c>
    </row>
    <row r="186" s="2" customFormat="1" ht="37.8" customHeight="1">
      <c r="A186" s="38"/>
      <c r="B186" s="174"/>
      <c r="C186" s="175" t="s">
        <v>315</v>
      </c>
      <c r="D186" s="175" t="s">
        <v>160</v>
      </c>
      <c r="E186" s="176" t="s">
        <v>451</v>
      </c>
      <c r="F186" s="177" t="s">
        <v>452</v>
      </c>
      <c r="G186" s="178" t="s">
        <v>331</v>
      </c>
      <c r="H186" s="179">
        <v>25</v>
      </c>
      <c r="I186" s="180"/>
      <c r="J186" s="179">
        <f>ROUND(I186*H186,3)</f>
        <v>0</v>
      </c>
      <c r="K186" s="181"/>
      <c r="L186" s="39"/>
      <c r="M186" s="182" t="s">
        <v>1</v>
      </c>
      <c r="N186" s="183" t="s">
        <v>40</v>
      </c>
      <c r="O186" s="82"/>
      <c r="P186" s="184">
        <f>O186*H186</f>
        <v>0</v>
      </c>
      <c r="Q186" s="184">
        <v>0</v>
      </c>
      <c r="R186" s="184">
        <f>Q186*H186</f>
        <v>0</v>
      </c>
      <c r="S186" s="184">
        <v>0</v>
      </c>
      <c r="T186" s="18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6" t="s">
        <v>177</v>
      </c>
      <c r="AT186" s="186" t="s">
        <v>160</v>
      </c>
      <c r="AU186" s="186" t="s">
        <v>165</v>
      </c>
      <c r="AY186" s="19" t="s">
        <v>159</v>
      </c>
      <c r="BE186" s="187">
        <f>IF(N186="základná",J186,0)</f>
        <v>0</v>
      </c>
      <c r="BF186" s="187">
        <f>IF(N186="znížená",J186,0)</f>
        <v>0</v>
      </c>
      <c r="BG186" s="187">
        <f>IF(N186="zákl. prenesená",J186,0)</f>
        <v>0</v>
      </c>
      <c r="BH186" s="187">
        <f>IF(N186="zníž. prenesená",J186,0)</f>
        <v>0</v>
      </c>
      <c r="BI186" s="187">
        <f>IF(N186="nulová",J186,0)</f>
        <v>0</v>
      </c>
      <c r="BJ186" s="19" t="s">
        <v>165</v>
      </c>
      <c r="BK186" s="188">
        <f>ROUND(I186*H186,3)</f>
        <v>0</v>
      </c>
      <c r="BL186" s="19" t="s">
        <v>177</v>
      </c>
      <c r="BM186" s="186" t="s">
        <v>453</v>
      </c>
    </row>
    <row r="187" s="12" customFormat="1">
      <c r="A187" s="12"/>
      <c r="B187" s="189"/>
      <c r="C187" s="12"/>
      <c r="D187" s="190" t="s">
        <v>167</v>
      </c>
      <c r="E187" s="191" t="s">
        <v>1</v>
      </c>
      <c r="F187" s="192" t="s">
        <v>454</v>
      </c>
      <c r="G187" s="12"/>
      <c r="H187" s="193">
        <v>25</v>
      </c>
      <c r="I187" s="194"/>
      <c r="J187" s="12"/>
      <c r="K187" s="12"/>
      <c r="L187" s="189"/>
      <c r="M187" s="195"/>
      <c r="N187" s="196"/>
      <c r="O187" s="196"/>
      <c r="P187" s="196"/>
      <c r="Q187" s="196"/>
      <c r="R187" s="196"/>
      <c r="S187" s="196"/>
      <c r="T187" s="197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191" t="s">
        <v>167</v>
      </c>
      <c r="AU187" s="191" t="s">
        <v>165</v>
      </c>
      <c r="AV187" s="12" t="s">
        <v>165</v>
      </c>
      <c r="AW187" s="12" t="s">
        <v>3</v>
      </c>
      <c r="AX187" s="12" t="s">
        <v>82</v>
      </c>
      <c r="AY187" s="191" t="s">
        <v>159</v>
      </c>
    </row>
    <row r="188" s="2" customFormat="1" ht="21.75" customHeight="1">
      <c r="A188" s="38"/>
      <c r="B188" s="174"/>
      <c r="C188" s="175" t="s">
        <v>319</v>
      </c>
      <c r="D188" s="175" t="s">
        <v>160</v>
      </c>
      <c r="E188" s="176" t="s">
        <v>455</v>
      </c>
      <c r="F188" s="177" t="s">
        <v>456</v>
      </c>
      <c r="G188" s="178" t="s">
        <v>331</v>
      </c>
      <c r="H188" s="179">
        <v>3060</v>
      </c>
      <c r="I188" s="180"/>
      <c r="J188" s="179">
        <f>ROUND(I188*H188,3)</f>
        <v>0</v>
      </c>
      <c r="K188" s="181"/>
      <c r="L188" s="39"/>
      <c r="M188" s="182" t="s">
        <v>1</v>
      </c>
      <c r="N188" s="183" t="s">
        <v>40</v>
      </c>
      <c r="O188" s="82"/>
      <c r="P188" s="184">
        <f>O188*H188</f>
        <v>0</v>
      </c>
      <c r="Q188" s="184">
        <v>0</v>
      </c>
      <c r="R188" s="184">
        <f>Q188*H188</f>
        <v>0</v>
      </c>
      <c r="S188" s="184">
        <v>0</v>
      </c>
      <c r="T188" s="185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6" t="s">
        <v>177</v>
      </c>
      <c r="AT188" s="186" t="s">
        <v>160</v>
      </c>
      <c r="AU188" s="186" t="s">
        <v>165</v>
      </c>
      <c r="AY188" s="19" t="s">
        <v>159</v>
      </c>
      <c r="BE188" s="187">
        <f>IF(N188="základná",J188,0)</f>
        <v>0</v>
      </c>
      <c r="BF188" s="187">
        <f>IF(N188="znížená",J188,0)</f>
        <v>0</v>
      </c>
      <c r="BG188" s="187">
        <f>IF(N188="zákl. prenesená",J188,0)</f>
        <v>0</v>
      </c>
      <c r="BH188" s="187">
        <f>IF(N188="zníž. prenesená",J188,0)</f>
        <v>0</v>
      </c>
      <c r="BI188" s="187">
        <f>IF(N188="nulová",J188,0)</f>
        <v>0</v>
      </c>
      <c r="BJ188" s="19" t="s">
        <v>165</v>
      </c>
      <c r="BK188" s="188">
        <f>ROUND(I188*H188,3)</f>
        <v>0</v>
      </c>
      <c r="BL188" s="19" t="s">
        <v>177</v>
      </c>
      <c r="BM188" s="186" t="s">
        <v>457</v>
      </c>
    </row>
    <row r="189" s="12" customFormat="1">
      <c r="A189" s="12"/>
      <c r="B189" s="189"/>
      <c r="C189" s="12"/>
      <c r="D189" s="190" t="s">
        <v>167</v>
      </c>
      <c r="E189" s="191" t="s">
        <v>1</v>
      </c>
      <c r="F189" s="192" t="s">
        <v>458</v>
      </c>
      <c r="G189" s="12"/>
      <c r="H189" s="193">
        <v>440</v>
      </c>
      <c r="I189" s="194"/>
      <c r="J189" s="12"/>
      <c r="K189" s="12"/>
      <c r="L189" s="189"/>
      <c r="M189" s="195"/>
      <c r="N189" s="196"/>
      <c r="O189" s="196"/>
      <c r="P189" s="196"/>
      <c r="Q189" s="196"/>
      <c r="R189" s="196"/>
      <c r="S189" s="196"/>
      <c r="T189" s="197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191" t="s">
        <v>167</v>
      </c>
      <c r="AU189" s="191" t="s">
        <v>165</v>
      </c>
      <c r="AV189" s="12" t="s">
        <v>165</v>
      </c>
      <c r="AW189" s="12" t="s">
        <v>3</v>
      </c>
      <c r="AX189" s="12" t="s">
        <v>74</v>
      </c>
      <c r="AY189" s="191" t="s">
        <v>159</v>
      </c>
    </row>
    <row r="190" s="12" customFormat="1">
      <c r="A190" s="12"/>
      <c r="B190" s="189"/>
      <c r="C190" s="12"/>
      <c r="D190" s="190" t="s">
        <v>167</v>
      </c>
      <c r="E190" s="191" t="s">
        <v>1</v>
      </c>
      <c r="F190" s="192" t="s">
        <v>439</v>
      </c>
      <c r="G190" s="12"/>
      <c r="H190" s="193">
        <v>-20</v>
      </c>
      <c r="I190" s="194"/>
      <c r="J190" s="12"/>
      <c r="K190" s="12"/>
      <c r="L190" s="189"/>
      <c r="M190" s="195"/>
      <c r="N190" s="196"/>
      <c r="O190" s="196"/>
      <c r="P190" s="196"/>
      <c r="Q190" s="196"/>
      <c r="R190" s="196"/>
      <c r="S190" s="196"/>
      <c r="T190" s="197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T190" s="191" t="s">
        <v>167</v>
      </c>
      <c r="AU190" s="191" t="s">
        <v>165</v>
      </c>
      <c r="AV190" s="12" t="s">
        <v>165</v>
      </c>
      <c r="AW190" s="12" t="s">
        <v>3</v>
      </c>
      <c r="AX190" s="12" t="s">
        <v>74</v>
      </c>
      <c r="AY190" s="191" t="s">
        <v>159</v>
      </c>
    </row>
    <row r="191" s="12" customFormat="1">
      <c r="A191" s="12"/>
      <c r="B191" s="189"/>
      <c r="C191" s="12"/>
      <c r="D191" s="190" t="s">
        <v>167</v>
      </c>
      <c r="E191" s="191" t="s">
        <v>1</v>
      </c>
      <c r="F191" s="192" t="s">
        <v>440</v>
      </c>
      <c r="G191" s="12"/>
      <c r="H191" s="193">
        <v>-5</v>
      </c>
      <c r="I191" s="194"/>
      <c r="J191" s="12"/>
      <c r="K191" s="12"/>
      <c r="L191" s="189"/>
      <c r="M191" s="195"/>
      <c r="N191" s="196"/>
      <c r="O191" s="196"/>
      <c r="P191" s="196"/>
      <c r="Q191" s="196"/>
      <c r="R191" s="196"/>
      <c r="S191" s="196"/>
      <c r="T191" s="197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191" t="s">
        <v>167</v>
      </c>
      <c r="AU191" s="191" t="s">
        <v>165</v>
      </c>
      <c r="AV191" s="12" t="s">
        <v>165</v>
      </c>
      <c r="AW191" s="12" t="s">
        <v>3</v>
      </c>
      <c r="AX191" s="12" t="s">
        <v>74</v>
      </c>
      <c r="AY191" s="191" t="s">
        <v>159</v>
      </c>
    </row>
    <row r="192" s="12" customFormat="1">
      <c r="A192" s="12"/>
      <c r="B192" s="189"/>
      <c r="C192" s="12"/>
      <c r="D192" s="190" t="s">
        <v>167</v>
      </c>
      <c r="E192" s="191" t="s">
        <v>1</v>
      </c>
      <c r="F192" s="192" t="s">
        <v>441</v>
      </c>
      <c r="G192" s="12"/>
      <c r="H192" s="193">
        <v>-25</v>
      </c>
      <c r="I192" s="194"/>
      <c r="J192" s="12"/>
      <c r="K192" s="12"/>
      <c r="L192" s="189"/>
      <c r="M192" s="195"/>
      <c r="N192" s="196"/>
      <c r="O192" s="196"/>
      <c r="P192" s="196"/>
      <c r="Q192" s="196"/>
      <c r="R192" s="196"/>
      <c r="S192" s="196"/>
      <c r="T192" s="197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191" t="s">
        <v>167</v>
      </c>
      <c r="AU192" s="191" t="s">
        <v>165</v>
      </c>
      <c r="AV192" s="12" t="s">
        <v>165</v>
      </c>
      <c r="AW192" s="12" t="s">
        <v>3</v>
      </c>
      <c r="AX192" s="12" t="s">
        <v>74</v>
      </c>
      <c r="AY192" s="191" t="s">
        <v>159</v>
      </c>
    </row>
    <row r="193" s="12" customFormat="1">
      <c r="A193" s="12"/>
      <c r="B193" s="189"/>
      <c r="C193" s="12"/>
      <c r="D193" s="190" t="s">
        <v>167</v>
      </c>
      <c r="E193" s="191" t="s">
        <v>1</v>
      </c>
      <c r="F193" s="192" t="s">
        <v>424</v>
      </c>
      <c r="G193" s="12"/>
      <c r="H193" s="193">
        <v>2670</v>
      </c>
      <c r="I193" s="194"/>
      <c r="J193" s="12"/>
      <c r="K193" s="12"/>
      <c r="L193" s="189"/>
      <c r="M193" s="195"/>
      <c r="N193" s="196"/>
      <c r="O193" s="196"/>
      <c r="P193" s="196"/>
      <c r="Q193" s="196"/>
      <c r="R193" s="196"/>
      <c r="S193" s="196"/>
      <c r="T193" s="197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T193" s="191" t="s">
        <v>167</v>
      </c>
      <c r="AU193" s="191" t="s">
        <v>165</v>
      </c>
      <c r="AV193" s="12" t="s">
        <v>165</v>
      </c>
      <c r="AW193" s="12" t="s">
        <v>3</v>
      </c>
      <c r="AX193" s="12" t="s">
        <v>74</v>
      </c>
      <c r="AY193" s="191" t="s">
        <v>159</v>
      </c>
    </row>
    <row r="194" s="14" customFormat="1">
      <c r="A194" s="14"/>
      <c r="B194" s="207"/>
      <c r="C194" s="14"/>
      <c r="D194" s="190" t="s">
        <v>167</v>
      </c>
      <c r="E194" s="208" t="s">
        <v>1</v>
      </c>
      <c r="F194" s="209" t="s">
        <v>236</v>
      </c>
      <c r="G194" s="14"/>
      <c r="H194" s="210">
        <v>3060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167</v>
      </c>
      <c r="AU194" s="208" t="s">
        <v>165</v>
      </c>
      <c r="AV194" s="14" t="s">
        <v>177</v>
      </c>
      <c r="AW194" s="14" t="s">
        <v>3</v>
      </c>
      <c r="AX194" s="14" t="s">
        <v>82</v>
      </c>
      <c r="AY194" s="208" t="s">
        <v>159</v>
      </c>
    </row>
    <row r="195" s="2" customFormat="1" ht="16.5" customHeight="1">
      <c r="A195" s="38"/>
      <c r="B195" s="174"/>
      <c r="C195" s="175" t="s">
        <v>323</v>
      </c>
      <c r="D195" s="175" t="s">
        <v>160</v>
      </c>
      <c r="E195" s="176" t="s">
        <v>459</v>
      </c>
      <c r="F195" s="177" t="s">
        <v>460</v>
      </c>
      <c r="G195" s="178" t="s">
        <v>275</v>
      </c>
      <c r="H195" s="179">
        <v>209.54400000000001</v>
      </c>
      <c r="I195" s="180"/>
      <c r="J195" s="179">
        <f>ROUND(I195*H195,3)</f>
        <v>0</v>
      </c>
      <c r="K195" s="181"/>
      <c r="L195" s="39"/>
      <c r="M195" s="182" t="s">
        <v>1</v>
      </c>
      <c r="N195" s="183" t="s">
        <v>40</v>
      </c>
      <c r="O195" s="82"/>
      <c r="P195" s="184">
        <f>O195*H195</f>
        <v>0</v>
      </c>
      <c r="Q195" s="184">
        <v>0</v>
      </c>
      <c r="R195" s="184">
        <f>Q195*H195</f>
        <v>0</v>
      </c>
      <c r="S195" s="184">
        <v>0</v>
      </c>
      <c r="T195" s="185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6" t="s">
        <v>177</v>
      </c>
      <c r="AT195" s="186" t="s">
        <v>160</v>
      </c>
      <c r="AU195" s="186" t="s">
        <v>165</v>
      </c>
      <c r="AY195" s="19" t="s">
        <v>159</v>
      </c>
      <c r="BE195" s="187">
        <f>IF(N195="základná",J195,0)</f>
        <v>0</v>
      </c>
      <c r="BF195" s="187">
        <f>IF(N195="znížená",J195,0)</f>
        <v>0</v>
      </c>
      <c r="BG195" s="187">
        <f>IF(N195="zákl. prenesená",J195,0)</f>
        <v>0</v>
      </c>
      <c r="BH195" s="187">
        <f>IF(N195="zníž. prenesená",J195,0)</f>
        <v>0</v>
      </c>
      <c r="BI195" s="187">
        <f>IF(N195="nulová",J195,0)</f>
        <v>0</v>
      </c>
      <c r="BJ195" s="19" t="s">
        <v>165</v>
      </c>
      <c r="BK195" s="188">
        <f>ROUND(I195*H195,3)</f>
        <v>0</v>
      </c>
      <c r="BL195" s="19" t="s">
        <v>177</v>
      </c>
      <c r="BM195" s="186" t="s">
        <v>461</v>
      </c>
    </row>
    <row r="196" s="12" customFormat="1">
      <c r="A196" s="12"/>
      <c r="B196" s="189"/>
      <c r="C196" s="12"/>
      <c r="D196" s="190" t="s">
        <v>167</v>
      </c>
      <c r="E196" s="191" t="s">
        <v>1</v>
      </c>
      <c r="F196" s="192" t="s">
        <v>462</v>
      </c>
      <c r="G196" s="12"/>
      <c r="H196" s="193">
        <v>204.75</v>
      </c>
      <c r="I196" s="194"/>
      <c r="J196" s="12"/>
      <c r="K196" s="12"/>
      <c r="L196" s="189"/>
      <c r="M196" s="195"/>
      <c r="N196" s="196"/>
      <c r="O196" s="196"/>
      <c r="P196" s="196"/>
      <c r="Q196" s="196"/>
      <c r="R196" s="196"/>
      <c r="S196" s="196"/>
      <c r="T196" s="197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191" t="s">
        <v>167</v>
      </c>
      <c r="AU196" s="191" t="s">
        <v>165</v>
      </c>
      <c r="AV196" s="12" t="s">
        <v>165</v>
      </c>
      <c r="AW196" s="12" t="s">
        <v>3</v>
      </c>
      <c r="AX196" s="12" t="s">
        <v>74</v>
      </c>
      <c r="AY196" s="191" t="s">
        <v>159</v>
      </c>
    </row>
    <row r="197" s="12" customFormat="1">
      <c r="A197" s="12"/>
      <c r="B197" s="189"/>
      <c r="C197" s="12"/>
      <c r="D197" s="190" t="s">
        <v>167</v>
      </c>
      <c r="E197" s="191" t="s">
        <v>1</v>
      </c>
      <c r="F197" s="192" t="s">
        <v>463</v>
      </c>
      <c r="G197" s="12"/>
      <c r="H197" s="193">
        <v>1.734</v>
      </c>
      <c r="I197" s="194"/>
      <c r="J197" s="12"/>
      <c r="K197" s="12"/>
      <c r="L197" s="189"/>
      <c r="M197" s="195"/>
      <c r="N197" s="196"/>
      <c r="O197" s="196"/>
      <c r="P197" s="196"/>
      <c r="Q197" s="196"/>
      <c r="R197" s="196"/>
      <c r="S197" s="196"/>
      <c r="T197" s="197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191" t="s">
        <v>167</v>
      </c>
      <c r="AU197" s="191" t="s">
        <v>165</v>
      </c>
      <c r="AV197" s="12" t="s">
        <v>165</v>
      </c>
      <c r="AW197" s="12" t="s">
        <v>3</v>
      </c>
      <c r="AX197" s="12" t="s">
        <v>74</v>
      </c>
      <c r="AY197" s="191" t="s">
        <v>159</v>
      </c>
    </row>
    <row r="198" s="12" customFormat="1">
      <c r="A198" s="12"/>
      <c r="B198" s="189"/>
      <c r="C198" s="12"/>
      <c r="D198" s="190" t="s">
        <v>167</v>
      </c>
      <c r="E198" s="191" t="s">
        <v>1</v>
      </c>
      <c r="F198" s="192" t="s">
        <v>464</v>
      </c>
      <c r="G198" s="12"/>
      <c r="H198" s="193">
        <v>1.6830000000000001</v>
      </c>
      <c r="I198" s="194"/>
      <c r="J198" s="12"/>
      <c r="K198" s="12"/>
      <c r="L198" s="189"/>
      <c r="M198" s="195"/>
      <c r="N198" s="196"/>
      <c r="O198" s="196"/>
      <c r="P198" s="196"/>
      <c r="Q198" s="196"/>
      <c r="R198" s="196"/>
      <c r="S198" s="196"/>
      <c r="T198" s="197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191" t="s">
        <v>167</v>
      </c>
      <c r="AU198" s="191" t="s">
        <v>165</v>
      </c>
      <c r="AV198" s="12" t="s">
        <v>165</v>
      </c>
      <c r="AW198" s="12" t="s">
        <v>3</v>
      </c>
      <c r="AX198" s="12" t="s">
        <v>74</v>
      </c>
      <c r="AY198" s="191" t="s">
        <v>159</v>
      </c>
    </row>
    <row r="199" s="12" customFormat="1">
      <c r="A199" s="12"/>
      <c r="B199" s="189"/>
      <c r="C199" s="12"/>
      <c r="D199" s="190" t="s">
        <v>167</v>
      </c>
      <c r="E199" s="191" t="s">
        <v>1</v>
      </c>
      <c r="F199" s="192" t="s">
        <v>465</v>
      </c>
      <c r="G199" s="12"/>
      <c r="H199" s="193">
        <v>1.377</v>
      </c>
      <c r="I199" s="194"/>
      <c r="J199" s="12"/>
      <c r="K199" s="12"/>
      <c r="L199" s="189"/>
      <c r="M199" s="195"/>
      <c r="N199" s="196"/>
      <c r="O199" s="196"/>
      <c r="P199" s="196"/>
      <c r="Q199" s="196"/>
      <c r="R199" s="196"/>
      <c r="S199" s="196"/>
      <c r="T199" s="197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191" t="s">
        <v>167</v>
      </c>
      <c r="AU199" s="191" t="s">
        <v>165</v>
      </c>
      <c r="AV199" s="12" t="s">
        <v>165</v>
      </c>
      <c r="AW199" s="12" t="s">
        <v>3</v>
      </c>
      <c r="AX199" s="12" t="s">
        <v>74</v>
      </c>
      <c r="AY199" s="191" t="s">
        <v>159</v>
      </c>
    </row>
    <row r="200" s="14" customFormat="1">
      <c r="A200" s="14"/>
      <c r="B200" s="207"/>
      <c r="C200" s="14"/>
      <c r="D200" s="190" t="s">
        <v>167</v>
      </c>
      <c r="E200" s="208" t="s">
        <v>1</v>
      </c>
      <c r="F200" s="209" t="s">
        <v>236</v>
      </c>
      <c r="G200" s="14"/>
      <c r="H200" s="210">
        <v>209.54400000000001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167</v>
      </c>
      <c r="AU200" s="208" t="s">
        <v>165</v>
      </c>
      <c r="AV200" s="14" t="s">
        <v>177</v>
      </c>
      <c r="AW200" s="14" t="s">
        <v>3</v>
      </c>
      <c r="AX200" s="14" t="s">
        <v>82</v>
      </c>
      <c r="AY200" s="208" t="s">
        <v>159</v>
      </c>
    </row>
    <row r="201" s="2" customFormat="1" ht="24.15" customHeight="1">
      <c r="A201" s="38"/>
      <c r="B201" s="174"/>
      <c r="C201" s="175" t="s">
        <v>328</v>
      </c>
      <c r="D201" s="175" t="s">
        <v>160</v>
      </c>
      <c r="E201" s="176" t="s">
        <v>466</v>
      </c>
      <c r="F201" s="177" t="s">
        <v>467</v>
      </c>
      <c r="G201" s="178" t="s">
        <v>275</v>
      </c>
      <c r="H201" s="179">
        <v>5653.5</v>
      </c>
      <c r="I201" s="180"/>
      <c r="J201" s="179">
        <f>ROUND(I201*H201,3)</f>
        <v>0</v>
      </c>
      <c r="K201" s="181"/>
      <c r="L201" s="39"/>
      <c r="M201" s="182" t="s">
        <v>1</v>
      </c>
      <c r="N201" s="183" t="s">
        <v>40</v>
      </c>
      <c r="O201" s="82"/>
      <c r="P201" s="184">
        <f>O201*H201</f>
        <v>0</v>
      </c>
      <c r="Q201" s="184">
        <v>0</v>
      </c>
      <c r="R201" s="184">
        <f>Q201*H201</f>
        <v>0</v>
      </c>
      <c r="S201" s="184">
        <v>0</v>
      </c>
      <c r="T201" s="18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6" t="s">
        <v>177</v>
      </c>
      <c r="AT201" s="186" t="s">
        <v>160</v>
      </c>
      <c r="AU201" s="186" t="s">
        <v>165</v>
      </c>
      <c r="AY201" s="19" t="s">
        <v>159</v>
      </c>
      <c r="BE201" s="187">
        <f>IF(N201="základná",J201,0)</f>
        <v>0</v>
      </c>
      <c r="BF201" s="187">
        <f>IF(N201="znížená",J201,0)</f>
        <v>0</v>
      </c>
      <c r="BG201" s="187">
        <f>IF(N201="zákl. prenesená",J201,0)</f>
        <v>0</v>
      </c>
      <c r="BH201" s="187">
        <f>IF(N201="zníž. prenesená",J201,0)</f>
        <v>0</v>
      </c>
      <c r="BI201" s="187">
        <f>IF(N201="nulová",J201,0)</f>
        <v>0</v>
      </c>
      <c r="BJ201" s="19" t="s">
        <v>165</v>
      </c>
      <c r="BK201" s="188">
        <f>ROUND(I201*H201,3)</f>
        <v>0</v>
      </c>
      <c r="BL201" s="19" t="s">
        <v>177</v>
      </c>
      <c r="BM201" s="186" t="s">
        <v>468</v>
      </c>
    </row>
    <row r="202" s="12" customFormat="1">
      <c r="A202" s="12"/>
      <c r="B202" s="189"/>
      <c r="C202" s="12"/>
      <c r="D202" s="190" t="s">
        <v>167</v>
      </c>
      <c r="E202" s="191" t="s">
        <v>1</v>
      </c>
      <c r="F202" s="192" t="s">
        <v>438</v>
      </c>
      <c r="G202" s="12"/>
      <c r="H202" s="193">
        <v>440</v>
      </c>
      <c r="I202" s="194"/>
      <c r="J202" s="12"/>
      <c r="K202" s="12"/>
      <c r="L202" s="189"/>
      <c r="M202" s="195"/>
      <c r="N202" s="196"/>
      <c r="O202" s="196"/>
      <c r="P202" s="196"/>
      <c r="Q202" s="196"/>
      <c r="R202" s="196"/>
      <c r="S202" s="196"/>
      <c r="T202" s="197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191" t="s">
        <v>167</v>
      </c>
      <c r="AU202" s="191" t="s">
        <v>165</v>
      </c>
      <c r="AV202" s="12" t="s">
        <v>165</v>
      </c>
      <c r="AW202" s="12" t="s">
        <v>3</v>
      </c>
      <c r="AX202" s="12" t="s">
        <v>74</v>
      </c>
      <c r="AY202" s="191" t="s">
        <v>159</v>
      </c>
    </row>
    <row r="203" s="12" customFormat="1">
      <c r="A203" s="12"/>
      <c r="B203" s="189"/>
      <c r="C203" s="12"/>
      <c r="D203" s="190" t="s">
        <v>167</v>
      </c>
      <c r="E203" s="191" t="s">
        <v>1</v>
      </c>
      <c r="F203" s="192" t="s">
        <v>439</v>
      </c>
      <c r="G203" s="12"/>
      <c r="H203" s="193">
        <v>-20</v>
      </c>
      <c r="I203" s="194"/>
      <c r="J203" s="12"/>
      <c r="K203" s="12"/>
      <c r="L203" s="189"/>
      <c r="M203" s="195"/>
      <c r="N203" s="196"/>
      <c r="O203" s="196"/>
      <c r="P203" s="196"/>
      <c r="Q203" s="196"/>
      <c r="R203" s="196"/>
      <c r="S203" s="196"/>
      <c r="T203" s="197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191" t="s">
        <v>167</v>
      </c>
      <c r="AU203" s="191" t="s">
        <v>165</v>
      </c>
      <c r="AV203" s="12" t="s">
        <v>165</v>
      </c>
      <c r="AW203" s="12" t="s">
        <v>3</v>
      </c>
      <c r="AX203" s="12" t="s">
        <v>74</v>
      </c>
      <c r="AY203" s="191" t="s">
        <v>159</v>
      </c>
    </row>
    <row r="204" s="12" customFormat="1">
      <c r="A204" s="12"/>
      <c r="B204" s="189"/>
      <c r="C204" s="12"/>
      <c r="D204" s="190" t="s">
        <v>167</v>
      </c>
      <c r="E204" s="191" t="s">
        <v>1</v>
      </c>
      <c r="F204" s="192" t="s">
        <v>440</v>
      </c>
      <c r="G204" s="12"/>
      <c r="H204" s="193">
        <v>-5</v>
      </c>
      <c r="I204" s="194"/>
      <c r="J204" s="12"/>
      <c r="K204" s="12"/>
      <c r="L204" s="189"/>
      <c r="M204" s="195"/>
      <c r="N204" s="196"/>
      <c r="O204" s="196"/>
      <c r="P204" s="196"/>
      <c r="Q204" s="196"/>
      <c r="R204" s="196"/>
      <c r="S204" s="196"/>
      <c r="T204" s="197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T204" s="191" t="s">
        <v>167</v>
      </c>
      <c r="AU204" s="191" t="s">
        <v>165</v>
      </c>
      <c r="AV204" s="12" t="s">
        <v>165</v>
      </c>
      <c r="AW204" s="12" t="s">
        <v>3</v>
      </c>
      <c r="AX204" s="12" t="s">
        <v>74</v>
      </c>
      <c r="AY204" s="191" t="s">
        <v>159</v>
      </c>
    </row>
    <row r="205" s="12" customFormat="1">
      <c r="A205" s="12"/>
      <c r="B205" s="189"/>
      <c r="C205" s="12"/>
      <c r="D205" s="190" t="s">
        <v>167</v>
      </c>
      <c r="E205" s="191" t="s">
        <v>1</v>
      </c>
      <c r="F205" s="192" t="s">
        <v>441</v>
      </c>
      <c r="G205" s="12"/>
      <c r="H205" s="193">
        <v>-25</v>
      </c>
      <c r="I205" s="194"/>
      <c r="J205" s="12"/>
      <c r="K205" s="12"/>
      <c r="L205" s="189"/>
      <c r="M205" s="195"/>
      <c r="N205" s="196"/>
      <c r="O205" s="196"/>
      <c r="P205" s="196"/>
      <c r="Q205" s="196"/>
      <c r="R205" s="196"/>
      <c r="S205" s="196"/>
      <c r="T205" s="197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191" t="s">
        <v>167</v>
      </c>
      <c r="AU205" s="191" t="s">
        <v>165</v>
      </c>
      <c r="AV205" s="12" t="s">
        <v>165</v>
      </c>
      <c r="AW205" s="12" t="s">
        <v>3</v>
      </c>
      <c r="AX205" s="12" t="s">
        <v>74</v>
      </c>
      <c r="AY205" s="191" t="s">
        <v>159</v>
      </c>
    </row>
    <row r="206" s="12" customFormat="1">
      <c r="A206" s="12"/>
      <c r="B206" s="189"/>
      <c r="C206" s="12"/>
      <c r="D206" s="190" t="s">
        <v>167</v>
      </c>
      <c r="E206" s="191" t="s">
        <v>1</v>
      </c>
      <c r="F206" s="192" t="s">
        <v>424</v>
      </c>
      <c r="G206" s="12"/>
      <c r="H206" s="193">
        <v>2670</v>
      </c>
      <c r="I206" s="194"/>
      <c r="J206" s="12"/>
      <c r="K206" s="12"/>
      <c r="L206" s="189"/>
      <c r="M206" s="195"/>
      <c r="N206" s="196"/>
      <c r="O206" s="196"/>
      <c r="P206" s="196"/>
      <c r="Q206" s="196"/>
      <c r="R206" s="196"/>
      <c r="S206" s="196"/>
      <c r="T206" s="197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T206" s="191" t="s">
        <v>167</v>
      </c>
      <c r="AU206" s="191" t="s">
        <v>165</v>
      </c>
      <c r="AV206" s="12" t="s">
        <v>165</v>
      </c>
      <c r="AW206" s="12" t="s">
        <v>3</v>
      </c>
      <c r="AX206" s="12" t="s">
        <v>74</v>
      </c>
      <c r="AY206" s="191" t="s">
        <v>159</v>
      </c>
    </row>
    <row r="207" s="14" customFormat="1">
      <c r="A207" s="14"/>
      <c r="B207" s="207"/>
      <c r="C207" s="14"/>
      <c r="D207" s="190" t="s">
        <v>167</v>
      </c>
      <c r="E207" s="208" t="s">
        <v>1</v>
      </c>
      <c r="F207" s="209" t="s">
        <v>236</v>
      </c>
      <c r="G207" s="14"/>
      <c r="H207" s="210">
        <v>3060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167</v>
      </c>
      <c r="AU207" s="208" t="s">
        <v>165</v>
      </c>
      <c r="AV207" s="14" t="s">
        <v>177</v>
      </c>
      <c r="AW207" s="14" t="s">
        <v>3</v>
      </c>
      <c r="AX207" s="14" t="s">
        <v>74</v>
      </c>
      <c r="AY207" s="208" t="s">
        <v>159</v>
      </c>
    </row>
    <row r="208" s="12" customFormat="1">
      <c r="A208" s="12"/>
      <c r="B208" s="189"/>
      <c r="C208" s="12"/>
      <c r="D208" s="190" t="s">
        <v>167</v>
      </c>
      <c r="E208" s="191" t="s">
        <v>1</v>
      </c>
      <c r="F208" s="192" t="s">
        <v>469</v>
      </c>
      <c r="G208" s="12"/>
      <c r="H208" s="193">
        <v>4896</v>
      </c>
      <c r="I208" s="194"/>
      <c r="J208" s="12"/>
      <c r="K208" s="12"/>
      <c r="L208" s="189"/>
      <c r="M208" s="195"/>
      <c r="N208" s="196"/>
      <c r="O208" s="196"/>
      <c r="P208" s="196"/>
      <c r="Q208" s="196"/>
      <c r="R208" s="196"/>
      <c r="S208" s="196"/>
      <c r="T208" s="197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T208" s="191" t="s">
        <v>167</v>
      </c>
      <c r="AU208" s="191" t="s">
        <v>165</v>
      </c>
      <c r="AV208" s="12" t="s">
        <v>165</v>
      </c>
      <c r="AW208" s="12" t="s">
        <v>3</v>
      </c>
      <c r="AX208" s="12" t="s">
        <v>74</v>
      </c>
      <c r="AY208" s="191" t="s">
        <v>159</v>
      </c>
    </row>
    <row r="209" s="12" customFormat="1">
      <c r="A209" s="12"/>
      <c r="B209" s="189"/>
      <c r="C209" s="12"/>
      <c r="D209" s="190" t="s">
        <v>167</v>
      </c>
      <c r="E209" s="191" t="s">
        <v>1</v>
      </c>
      <c r="F209" s="192" t="s">
        <v>470</v>
      </c>
      <c r="G209" s="12"/>
      <c r="H209" s="193">
        <v>307.5</v>
      </c>
      <c r="I209" s="194"/>
      <c r="J209" s="12"/>
      <c r="K209" s="12"/>
      <c r="L209" s="189"/>
      <c r="M209" s="195"/>
      <c r="N209" s="196"/>
      <c r="O209" s="196"/>
      <c r="P209" s="196"/>
      <c r="Q209" s="196"/>
      <c r="R209" s="196"/>
      <c r="S209" s="196"/>
      <c r="T209" s="197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T209" s="191" t="s">
        <v>167</v>
      </c>
      <c r="AU209" s="191" t="s">
        <v>165</v>
      </c>
      <c r="AV209" s="12" t="s">
        <v>165</v>
      </c>
      <c r="AW209" s="12" t="s">
        <v>3</v>
      </c>
      <c r="AX209" s="12" t="s">
        <v>74</v>
      </c>
      <c r="AY209" s="191" t="s">
        <v>159</v>
      </c>
    </row>
    <row r="210" s="12" customFormat="1">
      <c r="A210" s="12"/>
      <c r="B210" s="189"/>
      <c r="C210" s="12"/>
      <c r="D210" s="190" t="s">
        <v>167</v>
      </c>
      <c r="E210" s="191" t="s">
        <v>1</v>
      </c>
      <c r="F210" s="192" t="s">
        <v>471</v>
      </c>
      <c r="G210" s="12"/>
      <c r="H210" s="193">
        <v>450</v>
      </c>
      <c r="I210" s="194"/>
      <c r="J210" s="12"/>
      <c r="K210" s="12"/>
      <c r="L210" s="189"/>
      <c r="M210" s="195"/>
      <c r="N210" s="196"/>
      <c r="O210" s="196"/>
      <c r="P210" s="196"/>
      <c r="Q210" s="196"/>
      <c r="R210" s="196"/>
      <c r="S210" s="196"/>
      <c r="T210" s="197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T210" s="191" t="s">
        <v>167</v>
      </c>
      <c r="AU210" s="191" t="s">
        <v>165</v>
      </c>
      <c r="AV210" s="12" t="s">
        <v>165</v>
      </c>
      <c r="AW210" s="12" t="s">
        <v>3</v>
      </c>
      <c r="AX210" s="12" t="s">
        <v>74</v>
      </c>
      <c r="AY210" s="191" t="s">
        <v>159</v>
      </c>
    </row>
    <row r="211" s="15" customFormat="1">
      <c r="A211" s="15"/>
      <c r="B211" s="230"/>
      <c r="C211" s="15"/>
      <c r="D211" s="190" t="s">
        <v>167</v>
      </c>
      <c r="E211" s="231" t="s">
        <v>1</v>
      </c>
      <c r="F211" s="232" t="s">
        <v>472</v>
      </c>
      <c r="G211" s="15"/>
      <c r="H211" s="233">
        <v>5653.5</v>
      </c>
      <c r="I211" s="234"/>
      <c r="J211" s="15"/>
      <c r="K211" s="15"/>
      <c r="L211" s="230"/>
      <c r="M211" s="235"/>
      <c r="N211" s="236"/>
      <c r="O211" s="236"/>
      <c r="P211" s="236"/>
      <c r="Q211" s="236"/>
      <c r="R211" s="236"/>
      <c r="S211" s="236"/>
      <c r="T211" s="237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31" t="s">
        <v>167</v>
      </c>
      <c r="AU211" s="231" t="s">
        <v>165</v>
      </c>
      <c r="AV211" s="15" t="s">
        <v>173</v>
      </c>
      <c r="AW211" s="15" t="s">
        <v>3</v>
      </c>
      <c r="AX211" s="15" t="s">
        <v>82</v>
      </c>
      <c r="AY211" s="231" t="s">
        <v>159</v>
      </c>
    </row>
    <row r="212" s="2" customFormat="1" ht="24.15" customHeight="1">
      <c r="A212" s="38"/>
      <c r="B212" s="174"/>
      <c r="C212" s="175" t="s">
        <v>333</v>
      </c>
      <c r="D212" s="175" t="s">
        <v>160</v>
      </c>
      <c r="E212" s="176" t="s">
        <v>473</v>
      </c>
      <c r="F212" s="177" t="s">
        <v>474</v>
      </c>
      <c r="G212" s="178" t="s">
        <v>331</v>
      </c>
      <c r="H212" s="179">
        <v>103</v>
      </c>
      <c r="I212" s="180"/>
      <c r="J212" s="179">
        <f>ROUND(I212*H212,3)</f>
        <v>0</v>
      </c>
      <c r="K212" s="181"/>
      <c r="L212" s="39"/>
      <c r="M212" s="182" t="s">
        <v>1</v>
      </c>
      <c r="N212" s="183" t="s">
        <v>40</v>
      </c>
      <c r="O212" s="82"/>
      <c r="P212" s="184">
        <f>O212*H212</f>
        <v>0</v>
      </c>
      <c r="Q212" s="184">
        <v>0</v>
      </c>
      <c r="R212" s="184">
        <f>Q212*H212</f>
        <v>0</v>
      </c>
      <c r="S212" s="184">
        <v>0</v>
      </c>
      <c r="T212" s="185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86" t="s">
        <v>177</v>
      </c>
      <c r="AT212" s="186" t="s">
        <v>160</v>
      </c>
      <c r="AU212" s="186" t="s">
        <v>165</v>
      </c>
      <c r="AY212" s="19" t="s">
        <v>159</v>
      </c>
      <c r="BE212" s="187">
        <f>IF(N212="základná",J212,0)</f>
        <v>0</v>
      </c>
      <c r="BF212" s="187">
        <f>IF(N212="znížená",J212,0)</f>
        <v>0</v>
      </c>
      <c r="BG212" s="187">
        <f>IF(N212="zákl. prenesená",J212,0)</f>
        <v>0</v>
      </c>
      <c r="BH212" s="187">
        <f>IF(N212="zníž. prenesená",J212,0)</f>
        <v>0</v>
      </c>
      <c r="BI212" s="187">
        <f>IF(N212="nulová",J212,0)</f>
        <v>0</v>
      </c>
      <c r="BJ212" s="19" t="s">
        <v>165</v>
      </c>
      <c r="BK212" s="188">
        <f>ROUND(I212*H212,3)</f>
        <v>0</v>
      </c>
      <c r="BL212" s="19" t="s">
        <v>177</v>
      </c>
      <c r="BM212" s="186" t="s">
        <v>475</v>
      </c>
    </row>
    <row r="213" s="12" customFormat="1">
      <c r="A213" s="12"/>
      <c r="B213" s="189"/>
      <c r="C213" s="12"/>
      <c r="D213" s="190" t="s">
        <v>167</v>
      </c>
      <c r="E213" s="191" t="s">
        <v>1</v>
      </c>
      <c r="F213" s="192" t="s">
        <v>476</v>
      </c>
      <c r="G213" s="12"/>
      <c r="H213" s="193">
        <v>7</v>
      </c>
      <c r="I213" s="194"/>
      <c r="J213" s="12"/>
      <c r="K213" s="12"/>
      <c r="L213" s="189"/>
      <c r="M213" s="195"/>
      <c r="N213" s="196"/>
      <c r="O213" s="196"/>
      <c r="P213" s="196"/>
      <c r="Q213" s="196"/>
      <c r="R213" s="196"/>
      <c r="S213" s="196"/>
      <c r="T213" s="197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191" t="s">
        <v>167</v>
      </c>
      <c r="AU213" s="191" t="s">
        <v>165</v>
      </c>
      <c r="AV213" s="12" t="s">
        <v>165</v>
      </c>
      <c r="AW213" s="12" t="s">
        <v>3</v>
      </c>
      <c r="AX213" s="12" t="s">
        <v>74</v>
      </c>
      <c r="AY213" s="191" t="s">
        <v>159</v>
      </c>
    </row>
    <row r="214" s="12" customFormat="1">
      <c r="A214" s="12"/>
      <c r="B214" s="189"/>
      <c r="C214" s="12"/>
      <c r="D214" s="190" t="s">
        <v>167</v>
      </c>
      <c r="E214" s="191" t="s">
        <v>1</v>
      </c>
      <c r="F214" s="192" t="s">
        <v>477</v>
      </c>
      <c r="G214" s="12"/>
      <c r="H214" s="193">
        <v>28</v>
      </c>
      <c r="I214" s="194"/>
      <c r="J214" s="12"/>
      <c r="K214" s="12"/>
      <c r="L214" s="189"/>
      <c r="M214" s="195"/>
      <c r="N214" s="196"/>
      <c r="O214" s="196"/>
      <c r="P214" s="196"/>
      <c r="Q214" s="196"/>
      <c r="R214" s="196"/>
      <c r="S214" s="196"/>
      <c r="T214" s="197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T214" s="191" t="s">
        <v>167</v>
      </c>
      <c r="AU214" s="191" t="s">
        <v>165</v>
      </c>
      <c r="AV214" s="12" t="s">
        <v>165</v>
      </c>
      <c r="AW214" s="12" t="s">
        <v>3</v>
      </c>
      <c r="AX214" s="12" t="s">
        <v>74</v>
      </c>
      <c r="AY214" s="191" t="s">
        <v>159</v>
      </c>
    </row>
    <row r="215" s="12" customFormat="1">
      <c r="A215" s="12"/>
      <c r="B215" s="189"/>
      <c r="C215" s="12"/>
      <c r="D215" s="190" t="s">
        <v>167</v>
      </c>
      <c r="E215" s="191" t="s">
        <v>1</v>
      </c>
      <c r="F215" s="192" t="s">
        <v>478</v>
      </c>
      <c r="G215" s="12"/>
      <c r="H215" s="193">
        <v>68</v>
      </c>
      <c r="I215" s="194"/>
      <c r="J215" s="12"/>
      <c r="K215" s="12"/>
      <c r="L215" s="189"/>
      <c r="M215" s="195"/>
      <c r="N215" s="196"/>
      <c r="O215" s="196"/>
      <c r="P215" s="196"/>
      <c r="Q215" s="196"/>
      <c r="R215" s="196"/>
      <c r="S215" s="196"/>
      <c r="T215" s="197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191" t="s">
        <v>167</v>
      </c>
      <c r="AU215" s="191" t="s">
        <v>165</v>
      </c>
      <c r="AV215" s="12" t="s">
        <v>165</v>
      </c>
      <c r="AW215" s="12" t="s">
        <v>3</v>
      </c>
      <c r="AX215" s="12" t="s">
        <v>74</v>
      </c>
      <c r="AY215" s="191" t="s">
        <v>159</v>
      </c>
    </row>
    <row r="216" s="14" customFormat="1">
      <c r="A216" s="14"/>
      <c r="B216" s="207"/>
      <c r="C216" s="14"/>
      <c r="D216" s="190" t="s">
        <v>167</v>
      </c>
      <c r="E216" s="208" t="s">
        <v>1</v>
      </c>
      <c r="F216" s="209" t="s">
        <v>236</v>
      </c>
      <c r="G216" s="14"/>
      <c r="H216" s="210">
        <v>103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167</v>
      </c>
      <c r="AU216" s="208" t="s">
        <v>165</v>
      </c>
      <c r="AV216" s="14" t="s">
        <v>177</v>
      </c>
      <c r="AW216" s="14" t="s">
        <v>3</v>
      </c>
      <c r="AX216" s="14" t="s">
        <v>82</v>
      </c>
      <c r="AY216" s="208" t="s">
        <v>159</v>
      </c>
    </row>
    <row r="217" s="2" customFormat="1" ht="16.5" customHeight="1">
      <c r="A217" s="38"/>
      <c r="B217" s="174"/>
      <c r="C217" s="220" t="s">
        <v>338</v>
      </c>
      <c r="D217" s="220" t="s">
        <v>272</v>
      </c>
      <c r="E217" s="221" t="s">
        <v>479</v>
      </c>
      <c r="F217" s="222" t="s">
        <v>480</v>
      </c>
      <c r="G217" s="223" t="s">
        <v>275</v>
      </c>
      <c r="H217" s="224">
        <v>14.167999999999999</v>
      </c>
      <c r="I217" s="225"/>
      <c r="J217" s="224">
        <f>ROUND(I217*H217,3)</f>
        <v>0</v>
      </c>
      <c r="K217" s="226"/>
      <c r="L217" s="227"/>
      <c r="M217" s="228" t="s">
        <v>1</v>
      </c>
      <c r="N217" s="229" t="s">
        <v>40</v>
      </c>
      <c r="O217" s="82"/>
      <c r="P217" s="184">
        <f>O217*H217</f>
        <v>0</v>
      </c>
      <c r="Q217" s="184">
        <v>1</v>
      </c>
      <c r="R217" s="184">
        <f>Q217*H217</f>
        <v>14.167999999999999</v>
      </c>
      <c r="S217" s="184">
        <v>0</v>
      </c>
      <c r="T217" s="185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86" t="s">
        <v>198</v>
      </c>
      <c r="AT217" s="186" t="s">
        <v>272</v>
      </c>
      <c r="AU217" s="186" t="s">
        <v>165</v>
      </c>
      <c r="AY217" s="19" t="s">
        <v>159</v>
      </c>
      <c r="BE217" s="187">
        <f>IF(N217="základná",J217,0)</f>
        <v>0</v>
      </c>
      <c r="BF217" s="187">
        <f>IF(N217="znížená",J217,0)</f>
        <v>0</v>
      </c>
      <c r="BG217" s="187">
        <f>IF(N217="zákl. prenesená",J217,0)</f>
        <v>0</v>
      </c>
      <c r="BH217" s="187">
        <f>IF(N217="zníž. prenesená",J217,0)</f>
        <v>0</v>
      </c>
      <c r="BI217" s="187">
        <f>IF(N217="nulová",J217,0)</f>
        <v>0</v>
      </c>
      <c r="BJ217" s="19" t="s">
        <v>165</v>
      </c>
      <c r="BK217" s="188">
        <f>ROUND(I217*H217,3)</f>
        <v>0</v>
      </c>
      <c r="BL217" s="19" t="s">
        <v>177</v>
      </c>
      <c r="BM217" s="186" t="s">
        <v>481</v>
      </c>
    </row>
    <row r="218" s="12" customFormat="1">
      <c r="A218" s="12"/>
      <c r="B218" s="189"/>
      <c r="C218" s="12"/>
      <c r="D218" s="190" t="s">
        <v>167</v>
      </c>
      <c r="E218" s="191" t="s">
        <v>1</v>
      </c>
      <c r="F218" s="192" t="s">
        <v>482</v>
      </c>
      <c r="G218" s="12"/>
      <c r="H218" s="193">
        <v>14.167999999999999</v>
      </c>
      <c r="I218" s="194"/>
      <c r="J218" s="12"/>
      <c r="K218" s="12"/>
      <c r="L218" s="189"/>
      <c r="M218" s="195"/>
      <c r="N218" s="196"/>
      <c r="O218" s="196"/>
      <c r="P218" s="196"/>
      <c r="Q218" s="196"/>
      <c r="R218" s="196"/>
      <c r="S218" s="196"/>
      <c r="T218" s="197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T218" s="191" t="s">
        <v>167</v>
      </c>
      <c r="AU218" s="191" t="s">
        <v>165</v>
      </c>
      <c r="AV218" s="12" t="s">
        <v>165</v>
      </c>
      <c r="AW218" s="12" t="s">
        <v>3</v>
      </c>
      <c r="AX218" s="12" t="s">
        <v>82</v>
      </c>
      <c r="AY218" s="191" t="s">
        <v>159</v>
      </c>
    </row>
    <row r="219" s="2" customFormat="1" ht="16.5" customHeight="1">
      <c r="A219" s="38"/>
      <c r="B219" s="174"/>
      <c r="C219" s="220" t="s">
        <v>342</v>
      </c>
      <c r="D219" s="220" t="s">
        <v>272</v>
      </c>
      <c r="E219" s="221" t="s">
        <v>483</v>
      </c>
      <c r="F219" s="222" t="s">
        <v>484</v>
      </c>
      <c r="G219" s="223" t="s">
        <v>275</v>
      </c>
      <c r="H219" s="224">
        <v>56.673000000000002</v>
      </c>
      <c r="I219" s="225"/>
      <c r="J219" s="224">
        <f>ROUND(I219*H219,3)</f>
        <v>0</v>
      </c>
      <c r="K219" s="226"/>
      <c r="L219" s="227"/>
      <c r="M219" s="228" t="s">
        <v>1</v>
      </c>
      <c r="N219" s="229" t="s">
        <v>40</v>
      </c>
      <c r="O219" s="82"/>
      <c r="P219" s="184">
        <f>O219*H219</f>
        <v>0</v>
      </c>
      <c r="Q219" s="184">
        <v>1</v>
      </c>
      <c r="R219" s="184">
        <f>Q219*H219</f>
        <v>56.673000000000002</v>
      </c>
      <c r="S219" s="184">
        <v>0</v>
      </c>
      <c r="T219" s="185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86" t="s">
        <v>198</v>
      </c>
      <c r="AT219" s="186" t="s">
        <v>272</v>
      </c>
      <c r="AU219" s="186" t="s">
        <v>165</v>
      </c>
      <c r="AY219" s="19" t="s">
        <v>159</v>
      </c>
      <c r="BE219" s="187">
        <f>IF(N219="základná",J219,0)</f>
        <v>0</v>
      </c>
      <c r="BF219" s="187">
        <f>IF(N219="znížená",J219,0)</f>
        <v>0</v>
      </c>
      <c r="BG219" s="187">
        <f>IF(N219="zákl. prenesená",J219,0)</f>
        <v>0</v>
      </c>
      <c r="BH219" s="187">
        <f>IF(N219="zníž. prenesená",J219,0)</f>
        <v>0</v>
      </c>
      <c r="BI219" s="187">
        <f>IF(N219="nulová",J219,0)</f>
        <v>0</v>
      </c>
      <c r="BJ219" s="19" t="s">
        <v>165</v>
      </c>
      <c r="BK219" s="188">
        <f>ROUND(I219*H219,3)</f>
        <v>0</v>
      </c>
      <c r="BL219" s="19" t="s">
        <v>177</v>
      </c>
      <c r="BM219" s="186" t="s">
        <v>485</v>
      </c>
    </row>
    <row r="220" s="12" customFormat="1">
      <c r="A220" s="12"/>
      <c r="B220" s="189"/>
      <c r="C220" s="12"/>
      <c r="D220" s="190" t="s">
        <v>167</v>
      </c>
      <c r="E220" s="191" t="s">
        <v>1</v>
      </c>
      <c r="F220" s="192" t="s">
        <v>486</v>
      </c>
      <c r="G220" s="12"/>
      <c r="H220" s="193">
        <v>56.673000000000002</v>
      </c>
      <c r="I220" s="194"/>
      <c r="J220" s="12"/>
      <c r="K220" s="12"/>
      <c r="L220" s="189"/>
      <c r="M220" s="195"/>
      <c r="N220" s="196"/>
      <c r="O220" s="196"/>
      <c r="P220" s="196"/>
      <c r="Q220" s="196"/>
      <c r="R220" s="196"/>
      <c r="S220" s="196"/>
      <c r="T220" s="197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T220" s="191" t="s">
        <v>167</v>
      </c>
      <c r="AU220" s="191" t="s">
        <v>165</v>
      </c>
      <c r="AV220" s="12" t="s">
        <v>165</v>
      </c>
      <c r="AW220" s="12" t="s">
        <v>3</v>
      </c>
      <c r="AX220" s="12" t="s">
        <v>82</v>
      </c>
      <c r="AY220" s="191" t="s">
        <v>159</v>
      </c>
    </row>
    <row r="221" s="2" customFormat="1" ht="16.5" customHeight="1">
      <c r="A221" s="38"/>
      <c r="B221" s="174"/>
      <c r="C221" s="220" t="s">
        <v>348</v>
      </c>
      <c r="D221" s="220" t="s">
        <v>272</v>
      </c>
      <c r="E221" s="221" t="s">
        <v>487</v>
      </c>
      <c r="F221" s="222" t="s">
        <v>488</v>
      </c>
      <c r="G221" s="223" t="s">
        <v>275</v>
      </c>
      <c r="H221" s="224">
        <v>137.63499999999999</v>
      </c>
      <c r="I221" s="225"/>
      <c r="J221" s="224">
        <f>ROUND(I221*H221,3)</f>
        <v>0</v>
      </c>
      <c r="K221" s="226"/>
      <c r="L221" s="227"/>
      <c r="M221" s="228" t="s">
        <v>1</v>
      </c>
      <c r="N221" s="229" t="s">
        <v>40</v>
      </c>
      <c r="O221" s="82"/>
      <c r="P221" s="184">
        <f>O221*H221</f>
        <v>0</v>
      </c>
      <c r="Q221" s="184">
        <v>1</v>
      </c>
      <c r="R221" s="184">
        <f>Q221*H221</f>
        <v>137.63499999999999</v>
      </c>
      <c r="S221" s="184">
        <v>0</v>
      </c>
      <c r="T221" s="18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6" t="s">
        <v>198</v>
      </c>
      <c r="AT221" s="186" t="s">
        <v>272</v>
      </c>
      <c r="AU221" s="186" t="s">
        <v>165</v>
      </c>
      <c r="AY221" s="19" t="s">
        <v>159</v>
      </c>
      <c r="BE221" s="187">
        <f>IF(N221="základná",J221,0)</f>
        <v>0</v>
      </c>
      <c r="BF221" s="187">
        <f>IF(N221="znížená",J221,0)</f>
        <v>0</v>
      </c>
      <c r="BG221" s="187">
        <f>IF(N221="zákl. prenesená",J221,0)</f>
        <v>0</v>
      </c>
      <c r="BH221" s="187">
        <f>IF(N221="zníž. prenesená",J221,0)</f>
        <v>0</v>
      </c>
      <c r="BI221" s="187">
        <f>IF(N221="nulová",J221,0)</f>
        <v>0</v>
      </c>
      <c r="BJ221" s="19" t="s">
        <v>165</v>
      </c>
      <c r="BK221" s="188">
        <f>ROUND(I221*H221,3)</f>
        <v>0</v>
      </c>
      <c r="BL221" s="19" t="s">
        <v>177</v>
      </c>
      <c r="BM221" s="186" t="s">
        <v>489</v>
      </c>
    </row>
    <row r="222" s="12" customFormat="1">
      <c r="A222" s="12"/>
      <c r="B222" s="189"/>
      <c r="C222" s="12"/>
      <c r="D222" s="190" t="s">
        <v>167</v>
      </c>
      <c r="E222" s="191" t="s">
        <v>1</v>
      </c>
      <c r="F222" s="192" t="s">
        <v>490</v>
      </c>
      <c r="G222" s="12"/>
      <c r="H222" s="193">
        <v>137.63499999999999</v>
      </c>
      <c r="I222" s="194"/>
      <c r="J222" s="12"/>
      <c r="K222" s="12"/>
      <c r="L222" s="189"/>
      <c r="M222" s="195"/>
      <c r="N222" s="196"/>
      <c r="O222" s="196"/>
      <c r="P222" s="196"/>
      <c r="Q222" s="196"/>
      <c r="R222" s="196"/>
      <c r="S222" s="196"/>
      <c r="T222" s="197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T222" s="191" t="s">
        <v>167</v>
      </c>
      <c r="AU222" s="191" t="s">
        <v>165</v>
      </c>
      <c r="AV222" s="12" t="s">
        <v>165</v>
      </c>
      <c r="AW222" s="12" t="s">
        <v>3</v>
      </c>
      <c r="AX222" s="12" t="s">
        <v>82</v>
      </c>
      <c r="AY222" s="191" t="s">
        <v>159</v>
      </c>
    </row>
    <row r="223" s="2" customFormat="1" ht="21.75" customHeight="1">
      <c r="A223" s="38"/>
      <c r="B223" s="174"/>
      <c r="C223" s="175" t="s">
        <v>360</v>
      </c>
      <c r="D223" s="175" t="s">
        <v>160</v>
      </c>
      <c r="E223" s="176" t="s">
        <v>491</v>
      </c>
      <c r="F223" s="177" t="s">
        <v>492</v>
      </c>
      <c r="G223" s="178" t="s">
        <v>221</v>
      </c>
      <c r="H223" s="179">
        <v>3405</v>
      </c>
      <c r="I223" s="180"/>
      <c r="J223" s="179">
        <f>ROUND(I223*H223,3)</f>
        <v>0</v>
      </c>
      <c r="K223" s="181"/>
      <c r="L223" s="39"/>
      <c r="M223" s="182" t="s">
        <v>1</v>
      </c>
      <c r="N223" s="183" t="s">
        <v>40</v>
      </c>
      <c r="O223" s="82"/>
      <c r="P223" s="184">
        <f>O223*H223</f>
        <v>0</v>
      </c>
      <c r="Q223" s="184">
        <v>0</v>
      </c>
      <c r="R223" s="184">
        <f>Q223*H223</f>
        <v>0</v>
      </c>
      <c r="S223" s="184">
        <v>0</v>
      </c>
      <c r="T223" s="18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86" t="s">
        <v>177</v>
      </c>
      <c r="AT223" s="186" t="s">
        <v>160</v>
      </c>
      <c r="AU223" s="186" t="s">
        <v>165</v>
      </c>
      <c r="AY223" s="19" t="s">
        <v>159</v>
      </c>
      <c r="BE223" s="187">
        <f>IF(N223="základná",J223,0)</f>
        <v>0</v>
      </c>
      <c r="BF223" s="187">
        <f>IF(N223="znížená",J223,0)</f>
        <v>0</v>
      </c>
      <c r="BG223" s="187">
        <f>IF(N223="zákl. prenesená",J223,0)</f>
        <v>0</v>
      </c>
      <c r="BH223" s="187">
        <f>IF(N223="zníž. prenesená",J223,0)</f>
        <v>0</v>
      </c>
      <c r="BI223" s="187">
        <f>IF(N223="nulová",J223,0)</f>
        <v>0</v>
      </c>
      <c r="BJ223" s="19" t="s">
        <v>165</v>
      </c>
      <c r="BK223" s="188">
        <f>ROUND(I223*H223,3)</f>
        <v>0</v>
      </c>
      <c r="BL223" s="19" t="s">
        <v>177</v>
      </c>
      <c r="BM223" s="186" t="s">
        <v>493</v>
      </c>
    </row>
    <row r="224" s="12" customFormat="1">
      <c r="A224" s="12"/>
      <c r="B224" s="189"/>
      <c r="C224" s="12"/>
      <c r="D224" s="190" t="s">
        <v>167</v>
      </c>
      <c r="E224" s="191" t="s">
        <v>1</v>
      </c>
      <c r="F224" s="192" t="s">
        <v>494</v>
      </c>
      <c r="G224" s="12"/>
      <c r="H224" s="193">
        <v>3020</v>
      </c>
      <c r="I224" s="194"/>
      <c r="J224" s="12"/>
      <c r="K224" s="12"/>
      <c r="L224" s="189"/>
      <c r="M224" s="195"/>
      <c r="N224" s="196"/>
      <c r="O224" s="196"/>
      <c r="P224" s="196"/>
      <c r="Q224" s="196"/>
      <c r="R224" s="196"/>
      <c r="S224" s="196"/>
      <c r="T224" s="197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T224" s="191" t="s">
        <v>167</v>
      </c>
      <c r="AU224" s="191" t="s">
        <v>165</v>
      </c>
      <c r="AV224" s="12" t="s">
        <v>165</v>
      </c>
      <c r="AW224" s="12" t="s">
        <v>3</v>
      </c>
      <c r="AX224" s="12" t="s">
        <v>74</v>
      </c>
      <c r="AY224" s="191" t="s">
        <v>159</v>
      </c>
    </row>
    <row r="225" s="12" customFormat="1">
      <c r="A225" s="12"/>
      <c r="B225" s="189"/>
      <c r="C225" s="12"/>
      <c r="D225" s="190" t="s">
        <v>167</v>
      </c>
      <c r="E225" s="191" t="s">
        <v>1</v>
      </c>
      <c r="F225" s="192" t="s">
        <v>495</v>
      </c>
      <c r="G225" s="12"/>
      <c r="H225" s="193">
        <v>280</v>
      </c>
      <c r="I225" s="194"/>
      <c r="J225" s="12"/>
      <c r="K225" s="12"/>
      <c r="L225" s="189"/>
      <c r="M225" s="195"/>
      <c r="N225" s="196"/>
      <c r="O225" s="196"/>
      <c r="P225" s="196"/>
      <c r="Q225" s="196"/>
      <c r="R225" s="196"/>
      <c r="S225" s="196"/>
      <c r="T225" s="197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191" t="s">
        <v>167</v>
      </c>
      <c r="AU225" s="191" t="s">
        <v>165</v>
      </c>
      <c r="AV225" s="12" t="s">
        <v>165</v>
      </c>
      <c r="AW225" s="12" t="s">
        <v>3</v>
      </c>
      <c r="AX225" s="12" t="s">
        <v>74</v>
      </c>
      <c r="AY225" s="191" t="s">
        <v>159</v>
      </c>
    </row>
    <row r="226" s="12" customFormat="1">
      <c r="A226" s="12"/>
      <c r="B226" s="189"/>
      <c r="C226" s="12"/>
      <c r="D226" s="190" t="s">
        <v>167</v>
      </c>
      <c r="E226" s="191" t="s">
        <v>1</v>
      </c>
      <c r="F226" s="192" t="s">
        <v>496</v>
      </c>
      <c r="G226" s="12"/>
      <c r="H226" s="193">
        <v>105</v>
      </c>
      <c r="I226" s="194"/>
      <c r="J226" s="12"/>
      <c r="K226" s="12"/>
      <c r="L226" s="189"/>
      <c r="M226" s="195"/>
      <c r="N226" s="196"/>
      <c r="O226" s="196"/>
      <c r="P226" s="196"/>
      <c r="Q226" s="196"/>
      <c r="R226" s="196"/>
      <c r="S226" s="196"/>
      <c r="T226" s="197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T226" s="191" t="s">
        <v>167</v>
      </c>
      <c r="AU226" s="191" t="s">
        <v>165</v>
      </c>
      <c r="AV226" s="12" t="s">
        <v>165</v>
      </c>
      <c r="AW226" s="12" t="s">
        <v>3</v>
      </c>
      <c r="AX226" s="12" t="s">
        <v>74</v>
      </c>
      <c r="AY226" s="191" t="s">
        <v>159</v>
      </c>
    </row>
    <row r="227" s="14" customFormat="1">
      <c r="A227" s="14"/>
      <c r="B227" s="207"/>
      <c r="C227" s="14"/>
      <c r="D227" s="190" t="s">
        <v>167</v>
      </c>
      <c r="E227" s="208" t="s">
        <v>1</v>
      </c>
      <c r="F227" s="209" t="s">
        <v>236</v>
      </c>
      <c r="G227" s="14"/>
      <c r="H227" s="210">
        <v>3405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167</v>
      </c>
      <c r="AU227" s="208" t="s">
        <v>165</v>
      </c>
      <c r="AV227" s="14" t="s">
        <v>177</v>
      </c>
      <c r="AW227" s="14" t="s">
        <v>3</v>
      </c>
      <c r="AX227" s="14" t="s">
        <v>82</v>
      </c>
      <c r="AY227" s="208" t="s">
        <v>159</v>
      </c>
    </row>
    <row r="228" s="2" customFormat="1" ht="24.15" customHeight="1">
      <c r="A228" s="38"/>
      <c r="B228" s="174"/>
      <c r="C228" s="175" t="s">
        <v>8</v>
      </c>
      <c r="D228" s="175" t="s">
        <v>160</v>
      </c>
      <c r="E228" s="176" t="s">
        <v>497</v>
      </c>
      <c r="F228" s="177" t="s">
        <v>498</v>
      </c>
      <c r="G228" s="178" t="s">
        <v>221</v>
      </c>
      <c r="H228" s="179">
        <v>200</v>
      </c>
      <c r="I228" s="180"/>
      <c r="J228" s="179">
        <f>ROUND(I228*H228,3)</f>
        <v>0</v>
      </c>
      <c r="K228" s="181"/>
      <c r="L228" s="39"/>
      <c r="M228" s="182" t="s">
        <v>1</v>
      </c>
      <c r="N228" s="183" t="s">
        <v>40</v>
      </c>
      <c r="O228" s="82"/>
      <c r="P228" s="184">
        <f>O228*H228</f>
        <v>0</v>
      </c>
      <c r="Q228" s="184">
        <v>0</v>
      </c>
      <c r="R228" s="184">
        <f>Q228*H228</f>
        <v>0</v>
      </c>
      <c r="S228" s="184">
        <v>0</v>
      </c>
      <c r="T228" s="185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6" t="s">
        <v>177</v>
      </c>
      <c r="AT228" s="186" t="s">
        <v>160</v>
      </c>
      <c r="AU228" s="186" t="s">
        <v>165</v>
      </c>
      <c r="AY228" s="19" t="s">
        <v>159</v>
      </c>
      <c r="BE228" s="187">
        <f>IF(N228="základná",J228,0)</f>
        <v>0</v>
      </c>
      <c r="BF228" s="187">
        <f>IF(N228="znížená",J228,0)</f>
        <v>0</v>
      </c>
      <c r="BG228" s="187">
        <f>IF(N228="zákl. prenesená",J228,0)</f>
        <v>0</v>
      </c>
      <c r="BH228" s="187">
        <f>IF(N228="zníž. prenesená",J228,0)</f>
        <v>0</v>
      </c>
      <c r="BI228" s="187">
        <f>IF(N228="nulová",J228,0)</f>
        <v>0</v>
      </c>
      <c r="BJ228" s="19" t="s">
        <v>165</v>
      </c>
      <c r="BK228" s="188">
        <f>ROUND(I228*H228,3)</f>
        <v>0</v>
      </c>
      <c r="BL228" s="19" t="s">
        <v>177</v>
      </c>
      <c r="BM228" s="186" t="s">
        <v>499</v>
      </c>
    </row>
    <row r="229" s="12" customFormat="1">
      <c r="A229" s="12"/>
      <c r="B229" s="189"/>
      <c r="C229" s="12"/>
      <c r="D229" s="190" t="s">
        <v>167</v>
      </c>
      <c r="E229" s="191" t="s">
        <v>1</v>
      </c>
      <c r="F229" s="192" t="s">
        <v>500</v>
      </c>
      <c r="G229" s="12"/>
      <c r="H229" s="193">
        <v>200</v>
      </c>
      <c r="I229" s="194"/>
      <c r="J229" s="12"/>
      <c r="K229" s="12"/>
      <c r="L229" s="189"/>
      <c r="M229" s="195"/>
      <c r="N229" s="196"/>
      <c r="O229" s="196"/>
      <c r="P229" s="196"/>
      <c r="Q229" s="196"/>
      <c r="R229" s="196"/>
      <c r="S229" s="196"/>
      <c r="T229" s="197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T229" s="191" t="s">
        <v>167</v>
      </c>
      <c r="AU229" s="191" t="s">
        <v>165</v>
      </c>
      <c r="AV229" s="12" t="s">
        <v>165</v>
      </c>
      <c r="AW229" s="12" t="s">
        <v>3</v>
      </c>
      <c r="AX229" s="12" t="s">
        <v>82</v>
      </c>
      <c r="AY229" s="191" t="s">
        <v>159</v>
      </c>
    </row>
    <row r="230" s="2" customFormat="1" ht="24.15" customHeight="1">
      <c r="A230" s="38"/>
      <c r="B230" s="174"/>
      <c r="C230" s="175" t="s">
        <v>501</v>
      </c>
      <c r="D230" s="175" t="s">
        <v>160</v>
      </c>
      <c r="E230" s="176" t="s">
        <v>502</v>
      </c>
      <c r="F230" s="177" t="s">
        <v>503</v>
      </c>
      <c r="G230" s="178" t="s">
        <v>221</v>
      </c>
      <c r="H230" s="179">
        <v>1850</v>
      </c>
      <c r="I230" s="180"/>
      <c r="J230" s="179">
        <f>ROUND(I230*H230,3)</f>
        <v>0</v>
      </c>
      <c r="K230" s="181"/>
      <c r="L230" s="39"/>
      <c r="M230" s="182" t="s">
        <v>1</v>
      </c>
      <c r="N230" s="183" t="s">
        <v>40</v>
      </c>
      <c r="O230" s="82"/>
      <c r="P230" s="184">
        <f>O230*H230</f>
        <v>0</v>
      </c>
      <c r="Q230" s="184">
        <v>0</v>
      </c>
      <c r="R230" s="184">
        <f>Q230*H230</f>
        <v>0</v>
      </c>
      <c r="S230" s="184">
        <v>0</v>
      </c>
      <c r="T230" s="185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86" t="s">
        <v>177</v>
      </c>
      <c r="AT230" s="186" t="s">
        <v>160</v>
      </c>
      <c r="AU230" s="186" t="s">
        <v>165</v>
      </c>
      <c r="AY230" s="19" t="s">
        <v>159</v>
      </c>
      <c r="BE230" s="187">
        <f>IF(N230="základná",J230,0)</f>
        <v>0</v>
      </c>
      <c r="BF230" s="187">
        <f>IF(N230="znížená",J230,0)</f>
        <v>0</v>
      </c>
      <c r="BG230" s="187">
        <f>IF(N230="zákl. prenesená",J230,0)</f>
        <v>0</v>
      </c>
      <c r="BH230" s="187">
        <f>IF(N230="zníž. prenesená",J230,0)</f>
        <v>0</v>
      </c>
      <c r="BI230" s="187">
        <f>IF(N230="nulová",J230,0)</f>
        <v>0</v>
      </c>
      <c r="BJ230" s="19" t="s">
        <v>165</v>
      </c>
      <c r="BK230" s="188">
        <f>ROUND(I230*H230,3)</f>
        <v>0</v>
      </c>
      <c r="BL230" s="19" t="s">
        <v>177</v>
      </c>
      <c r="BM230" s="186" t="s">
        <v>504</v>
      </c>
    </row>
    <row r="231" s="12" customFormat="1">
      <c r="A231" s="12"/>
      <c r="B231" s="189"/>
      <c r="C231" s="12"/>
      <c r="D231" s="190" t="s">
        <v>167</v>
      </c>
      <c r="E231" s="191" t="s">
        <v>1</v>
      </c>
      <c r="F231" s="192" t="s">
        <v>505</v>
      </c>
      <c r="G231" s="12"/>
      <c r="H231" s="193">
        <v>1850</v>
      </c>
      <c r="I231" s="194"/>
      <c r="J231" s="12"/>
      <c r="K231" s="12"/>
      <c r="L231" s="189"/>
      <c r="M231" s="195"/>
      <c r="N231" s="196"/>
      <c r="O231" s="196"/>
      <c r="P231" s="196"/>
      <c r="Q231" s="196"/>
      <c r="R231" s="196"/>
      <c r="S231" s="196"/>
      <c r="T231" s="197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T231" s="191" t="s">
        <v>167</v>
      </c>
      <c r="AU231" s="191" t="s">
        <v>165</v>
      </c>
      <c r="AV231" s="12" t="s">
        <v>165</v>
      </c>
      <c r="AW231" s="12" t="s">
        <v>3</v>
      </c>
      <c r="AX231" s="12" t="s">
        <v>82</v>
      </c>
      <c r="AY231" s="191" t="s">
        <v>159</v>
      </c>
    </row>
    <row r="232" s="2" customFormat="1" ht="24.15" customHeight="1">
      <c r="A232" s="38"/>
      <c r="B232" s="174"/>
      <c r="C232" s="175" t="s">
        <v>506</v>
      </c>
      <c r="D232" s="175" t="s">
        <v>160</v>
      </c>
      <c r="E232" s="176" t="s">
        <v>507</v>
      </c>
      <c r="F232" s="177" t="s">
        <v>508</v>
      </c>
      <c r="G232" s="178" t="s">
        <v>221</v>
      </c>
      <c r="H232" s="179">
        <v>1020</v>
      </c>
      <c r="I232" s="180"/>
      <c r="J232" s="179">
        <f>ROUND(I232*H232,3)</f>
        <v>0</v>
      </c>
      <c r="K232" s="181"/>
      <c r="L232" s="39"/>
      <c r="M232" s="182" t="s">
        <v>1</v>
      </c>
      <c r="N232" s="183" t="s">
        <v>40</v>
      </c>
      <c r="O232" s="82"/>
      <c r="P232" s="184">
        <f>O232*H232</f>
        <v>0</v>
      </c>
      <c r="Q232" s="184">
        <v>0</v>
      </c>
      <c r="R232" s="184">
        <f>Q232*H232</f>
        <v>0</v>
      </c>
      <c r="S232" s="184">
        <v>0</v>
      </c>
      <c r="T232" s="18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86" t="s">
        <v>177</v>
      </c>
      <c r="AT232" s="186" t="s">
        <v>160</v>
      </c>
      <c r="AU232" s="186" t="s">
        <v>165</v>
      </c>
      <c r="AY232" s="19" t="s">
        <v>159</v>
      </c>
      <c r="BE232" s="187">
        <f>IF(N232="základná",J232,0)</f>
        <v>0</v>
      </c>
      <c r="BF232" s="187">
        <f>IF(N232="znížená",J232,0)</f>
        <v>0</v>
      </c>
      <c r="BG232" s="187">
        <f>IF(N232="zákl. prenesená",J232,0)</f>
        <v>0</v>
      </c>
      <c r="BH232" s="187">
        <f>IF(N232="zníž. prenesená",J232,0)</f>
        <v>0</v>
      </c>
      <c r="BI232" s="187">
        <f>IF(N232="nulová",J232,0)</f>
        <v>0</v>
      </c>
      <c r="BJ232" s="19" t="s">
        <v>165</v>
      </c>
      <c r="BK232" s="188">
        <f>ROUND(I232*H232,3)</f>
        <v>0</v>
      </c>
      <c r="BL232" s="19" t="s">
        <v>177</v>
      </c>
      <c r="BM232" s="186" t="s">
        <v>509</v>
      </c>
    </row>
    <row r="233" s="2" customFormat="1" ht="16.5" customHeight="1">
      <c r="A233" s="38"/>
      <c r="B233" s="174"/>
      <c r="C233" s="175" t="s">
        <v>510</v>
      </c>
      <c r="D233" s="175" t="s">
        <v>160</v>
      </c>
      <c r="E233" s="176" t="s">
        <v>511</v>
      </c>
      <c r="F233" s="177" t="s">
        <v>512</v>
      </c>
      <c r="G233" s="178" t="s">
        <v>221</v>
      </c>
      <c r="H233" s="179">
        <v>280</v>
      </c>
      <c r="I233" s="180"/>
      <c r="J233" s="179">
        <f>ROUND(I233*H233,3)</f>
        <v>0</v>
      </c>
      <c r="K233" s="181"/>
      <c r="L233" s="39"/>
      <c r="M233" s="182" t="s">
        <v>1</v>
      </c>
      <c r="N233" s="183" t="s">
        <v>40</v>
      </c>
      <c r="O233" s="82"/>
      <c r="P233" s="184">
        <f>O233*H233</f>
        <v>0</v>
      </c>
      <c r="Q233" s="184">
        <v>0</v>
      </c>
      <c r="R233" s="184">
        <f>Q233*H233</f>
        <v>0</v>
      </c>
      <c r="S233" s="184">
        <v>0</v>
      </c>
      <c r="T233" s="18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6" t="s">
        <v>177</v>
      </c>
      <c r="AT233" s="186" t="s">
        <v>160</v>
      </c>
      <c r="AU233" s="186" t="s">
        <v>165</v>
      </c>
      <c r="AY233" s="19" t="s">
        <v>159</v>
      </c>
      <c r="BE233" s="187">
        <f>IF(N233="základná",J233,0)</f>
        <v>0</v>
      </c>
      <c r="BF233" s="187">
        <f>IF(N233="znížená",J233,0)</f>
        <v>0</v>
      </c>
      <c r="BG233" s="187">
        <f>IF(N233="zákl. prenesená",J233,0)</f>
        <v>0</v>
      </c>
      <c r="BH233" s="187">
        <f>IF(N233="zníž. prenesená",J233,0)</f>
        <v>0</v>
      </c>
      <c r="BI233" s="187">
        <f>IF(N233="nulová",J233,0)</f>
        <v>0</v>
      </c>
      <c r="BJ233" s="19" t="s">
        <v>165</v>
      </c>
      <c r="BK233" s="188">
        <f>ROUND(I233*H233,3)</f>
        <v>0</v>
      </c>
      <c r="BL233" s="19" t="s">
        <v>177</v>
      </c>
      <c r="BM233" s="186" t="s">
        <v>513</v>
      </c>
    </row>
    <row r="234" s="2" customFormat="1" ht="16.5" customHeight="1">
      <c r="A234" s="38"/>
      <c r="B234" s="174"/>
      <c r="C234" s="175" t="s">
        <v>514</v>
      </c>
      <c r="D234" s="175" t="s">
        <v>160</v>
      </c>
      <c r="E234" s="176" t="s">
        <v>515</v>
      </c>
      <c r="F234" s="177" t="s">
        <v>516</v>
      </c>
      <c r="G234" s="178" t="s">
        <v>221</v>
      </c>
      <c r="H234" s="179">
        <v>1850</v>
      </c>
      <c r="I234" s="180"/>
      <c r="J234" s="179">
        <f>ROUND(I234*H234,3)</f>
        <v>0</v>
      </c>
      <c r="K234" s="181"/>
      <c r="L234" s="39"/>
      <c r="M234" s="182" t="s">
        <v>1</v>
      </c>
      <c r="N234" s="183" t="s">
        <v>40</v>
      </c>
      <c r="O234" s="82"/>
      <c r="P234" s="184">
        <f>O234*H234</f>
        <v>0</v>
      </c>
      <c r="Q234" s="184">
        <v>0.00064000000000000005</v>
      </c>
      <c r="R234" s="184">
        <f>Q234*H234</f>
        <v>1.1840000000000002</v>
      </c>
      <c r="S234" s="184">
        <v>0</v>
      </c>
      <c r="T234" s="18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86" t="s">
        <v>177</v>
      </c>
      <c r="AT234" s="186" t="s">
        <v>160</v>
      </c>
      <c r="AU234" s="186" t="s">
        <v>165</v>
      </c>
      <c r="AY234" s="19" t="s">
        <v>159</v>
      </c>
      <c r="BE234" s="187">
        <f>IF(N234="základná",J234,0)</f>
        <v>0</v>
      </c>
      <c r="BF234" s="187">
        <f>IF(N234="znížená",J234,0)</f>
        <v>0</v>
      </c>
      <c r="BG234" s="187">
        <f>IF(N234="zákl. prenesená",J234,0)</f>
        <v>0</v>
      </c>
      <c r="BH234" s="187">
        <f>IF(N234="zníž. prenesená",J234,0)</f>
        <v>0</v>
      </c>
      <c r="BI234" s="187">
        <f>IF(N234="nulová",J234,0)</f>
        <v>0</v>
      </c>
      <c r="BJ234" s="19" t="s">
        <v>165</v>
      </c>
      <c r="BK234" s="188">
        <f>ROUND(I234*H234,3)</f>
        <v>0</v>
      </c>
      <c r="BL234" s="19" t="s">
        <v>177</v>
      </c>
      <c r="BM234" s="186" t="s">
        <v>517</v>
      </c>
    </row>
    <row r="235" s="2" customFormat="1" ht="16.5" customHeight="1">
      <c r="A235" s="38"/>
      <c r="B235" s="174"/>
      <c r="C235" s="220" t="s">
        <v>518</v>
      </c>
      <c r="D235" s="220" t="s">
        <v>272</v>
      </c>
      <c r="E235" s="221" t="s">
        <v>519</v>
      </c>
      <c r="F235" s="222" t="s">
        <v>520</v>
      </c>
      <c r="G235" s="223" t="s">
        <v>521</v>
      </c>
      <c r="H235" s="224">
        <v>58.274999999999999</v>
      </c>
      <c r="I235" s="225"/>
      <c r="J235" s="224">
        <f>ROUND(I235*H235,3)</f>
        <v>0</v>
      </c>
      <c r="K235" s="226"/>
      <c r="L235" s="227"/>
      <c r="M235" s="228" t="s">
        <v>1</v>
      </c>
      <c r="N235" s="229" t="s">
        <v>40</v>
      </c>
      <c r="O235" s="82"/>
      <c r="P235" s="184">
        <f>O235*H235</f>
        <v>0</v>
      </c>
      <c r="Q235" s="184">
        <v>0.001</v>
      </c>
      <c r="R235" s="184">
        <f>Q235*H235</f>
        <v>0.058275</v>
      </c>
      <c r="S235" s="184">
        <v>0</v>
      </c>
      <c r="T235" s="185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86" t="s">
        <v>198</v>
      </c>
      <c r="AT235" s="186" t="s">
        <v>272</v>
      </c>
      <c r="AU235" s="186" t="s">
        <v>165</v>
      </c>
      <c r="AY235" s="19" t="s">
        <v>159</v>
      </c>
      <c r="BE235" s="187">
        <f>IF(N235="základná",J235,0)</f>
        <v>0</v>
      </c>
      <c r="BF235" s="187">
        <f>IF(N235="znížená",J235,0)</f>
        <v>0</v>
      </c>
      <c r="BG235" s="187">
        <f>IF(N235="zákl. prenesená",J235,0)</f>
        <v>0</v>
      </c>
      <c r="BH235" s="187">
        <f>IF(N235="zníž. prenesená",J235,0)</f>
        <v>0</v>
      </c>
      <c r="BI235" s="187">
        <f>IF(N235="nulová",J235,0)</f>
        <v>0</v>
      </c>
      <c r="BJ235" s="19" t="s">
        <v>165</v>
      </c>
      <c r="BK235" s="188">
        <f>ROUND(I235*H235,3)</f>
        <v>0</v>
      </c>
      <c r="BL235" s="19" t="s">
        <v>177</v>
      </c>
      <c r="BM235" s="186" t="s">
        <v>522</v>
      </c>
    </row>
    <row r="236" s="12" customFormat="1">
      <c r="A236" s="12"/>
      <c r="B236" s="189"/>
      <c r="C236" s="12"/>
      <c r="D236" s="190" t="s">
        <v>167</v>
      </c>
      <c r="E236" s="191" t="s">
        <v>1</v>
      </c>
      <c r="F236" s="192" t="s">
        <v>523</v>
      </c>
      <c r="G236" s="12"/>
      <c r="H236" s="193">
        <v>58.274999999999999</v>
      </c>
      <c r="I236" s="194"/>
      <c r="J236" s="12"/>
      <c r="K236" s="12"/>
      <c r="L236" s="189"/>
      <c r="M236" s="195"/>
      <c r="N236" s="196"/>
      <c r="O236" s="196"/>
      <c r="P236" s="196"/>
      <c r="Q236" s="196"/>
      <c r="R236" s="196"/>
      <c r="S236" s="196"/>
      <c r="T236" s="197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T236" s="191" t="s">
        <v>167</v>
      </c>
      <c r="AU236" s="191" t="s">
        <v>165</v>
      </c>
      <c r="AV236" s="12" t="s">
        <v>165</v>
      </c>
      <c r="AW236" s="12" t="s">
        <v>3</v>
      </c>
      <c r="AX236" s="12" t="s">
        <v>82</v>
      </c>
      <c r="AY236" s="191" t="s">
        <v>159</v>
      </c>
    </row>
    <row r="237" s="2" customFormat="1" ht="24.15" customHeight="1">
      <c r="A237" s="38"/>
      <c r="B237" s="174"/>
      <c r="C237" s="175" t="s">
        <v>524</v>
      </c>
      <c r="D237" s="175" t="s">
        <v>160</v>
      </c>
      <c r="E237" s="176" t="s">
        <v>525</v>
      </c>
      <c r="F237" s="177" t="s">
        <v>526</v>
      </c>
      <c r="G237" s="178" t="s">
        <v>221</v>
      </c>
      <c r="H237" s="179">
        <v>1850</v>
      </c>
      <c r="I237" s="180"/>
      <c r="J237" s="179">
        <f>ROUND(I237*H237,3)</f>
        <v>0</v>
      </c>
      <c r="K237" s="181"/>
      <c r="L237" s="39"/>
      <c r="M237" s="182" t="s">
        <v>1</v>
      </c>
      <c r="N237" s="183" t="s">
        <v>40</v>
      </c>
      <c r="O237" s="82"/>
      <c r="P237" s="184">
        <f>O237*H237</f>
        <v>0</v>
      </c>
      <c r="Q237" s="184">
        <v>2.0000000000000002E-05</v>
      </c>
      <c r="R237" s="184">
        <f>Q237*H237</f>
        <v>0.037000000000000005</v>
      </c>
      <c r="S237" s="184">
        <v>0</v>
      </c>
      <c r="T237" s="185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86" t="s">
        <v>177</v>
      </c>
      <c r="AT237" s="186" t="s">
        <v>160</v>
      </c>
      <c r="AU237" s="186" t="s">
        <v>165</v>
      </c>
      <c r="AY237" s="19" t="s">
        <v>159</v>
      </c>
      <c r="BE237" s="187">
        <f>IF(N237="základná",J237,0)</f>
        <v>0</v>
      </c>
      <c r="BF237" s="187">
        <f>IF(N237="znížená",J237,0)</f>
        <v>0</v>
      </c>
      <c r="BG237" s="187">
        <f>IF(N237="zákl. prenesená",J237,0)</f>
        <v>0</v>
      </c>
      <c r="BH237" s="187">
        <f>IF(N237="zníž. prenesená",J237,0)</f>
        <v>0</v>
      </c>
      <c r="BI237" s="187">
        <f>IF(N237="nulová",J237,0)</f>
        <v>0</v>
      </c>
      <c r="BJ237" s="19" t="s">
        <v>165</v>
      </c>
      <c r="BK237" s="188">
        <f>ROUND(I237*H237,3)</f>
        <v>0</v>
      </c>
      <c r="BL237" s="19" t="s">
        <v>177</v>
      </c>
      <c r="BM237" s="186" t="s">
        <v>527</v>
      </c>
    </row>
    <row r="238" s="2" customFormat="1" ht="16.5" customHeight="1">
      <c r="A238" s="38"/>
      <c r="B238" s="174"/>
      <c r="C238" s="220" t="s">
        <v>528</v>
      </c>
      <c r="D238" s="220" t="s">
        <v>272</v>
      </c>
      <c r="E238" s="221" t="s">
        <v>529</v>
      </c>
      <c r="F238" s="222" t="s">
        <v>530</v>
      </c>
      <c r="G238" s="223" t="s">
        <v>275</v>
      </c>
      <c r="H238" s="224">
        <v>703</v>
      </c>
      <c r="I238" s="225"/>
      <c r="J238" s="224">
        <f>ROUND(I238*H238,3)</f>
        <v>0</v>
      </c>
      <c r="K238" s="226"/>
      <c r="L238" s="227"/>
      <c r="M238" s="228" t="s">
        <v>1</v>
      </c>
      <c r="N238" s="229" t="s">
        <v>40</v>
      </c>
      <c r="O238" s="82"/>
      <c r="P238" s="184">
        <f>O238*H238</f>
        <v>0</v>
      </c>
      <c r="Q238" s="184">
        <v>1</v>
      </c>
      <c r="R238" s="184">
        <f>Q238*H238</f>
        <v>703</v>
      </c>
      <c r="S238" s="184">
        <v>0</v>
      </c>
      <c r="T238" s="185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86" t="s">
        <v>198</v>
      </c>
      <c r="AT238" s="186" t="s">
        <v>272</v>
      </c>
      <c r="AU238" s="186" t="s">
        <v>165</v>
      </c>
      <c r="AY238" s="19" t="s">
        <v>159</v>
      </c>
      <c r="BE238" s="187">
        <f>IF(N238="základná",J238,0)</f>
        <v>0</v>
      </c>
      <c r="BF238" s="187">
        <f>IF(N238="znížená",J238,0)</f>
        <v>0</v>
      </c>
      <c r="BG238" s="187">
        <f>IF(N238="zákl. prenesená",J238,0)</f>
        <v>0</v>
      </c>
      <c r="BH238" s="187">
        <f>IF(N238="zníž. prenesená",J238,0)</f>
        <v>0</v>
      </c>
      <c r="BI238" s="187">
        <f>IF(N238="nulová",J238,0)</f>
        <v>0</v>
      </c>
      <c r="BJ238" s="19" t="s">
        <v>165</v>
      </c>
      <c r="BK238" s="188">
        <f>ROUND(I238*H238,3)</f>
        <v>0</v>
      </c>
      <c r="BL238" s="19" t="s">
        <v>177</v>
      </c>
      <c r="BM238" s="186" t="s">
        <v>531</v>
      </c>
    </row>
    <row r="239" s="12" customFormat="1">
      <c r="A239" s="12"/>
      <c r="B239" s="189"/>
      <c r="C239" s="12"/>
      <c r="D239" s="190" t="s">
        <v>167</v>
      </c>
      <c r="E239" s="191" t="s">
        <v>1</v>
      </c>
      <c r="F239" s="192" t="s">
        <v>532</v>
      </c>
      <c r="G239" s="12"/>
      <c r="H239" s="193">
        <v>703</v>
      </c>
      <c r="I239" s="194"/>
      <c r="J239" s="12"/>
      <c r="K239" s="12"/>
      <c r="L239" s="189"/>
      <c r="M239" s="195"/>
      <c r="N239" s="196"/>
      <c r="O239" s="196"/>
      <c r="P239" s="196"/>
      <c r="Q239" s="196"/>
      <c r="R239" s="196"/>
      <c r="S239" s="196"/>
      <c r="T239" s="197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T239" s="191" t="s">
        <v>167</v>
      </c>
      <c r="AU239" s="191" t="s">
        <v>165</v>
      </c>
      <c r="AV239" s="12" t="s">
        <v>165</v>
      </c>
      <c r="AW239" s="12" t="s">
        <v>3</v>
      </c>
      <c r="AX239" s="12" t="s">
        <v>82</v>
      </c>
      <c r="AY239" s="191" t="s">
        <v>159</v>
      </c>
    </row>
    <row r="240" s="2" customFormat="1" ht="16.5" customHeight="1">
      <c r="A240" s="38"/>
      <c r="B240" s="174"/>
      <c r="C240" s="220" t="s">
        <v>533</v>
      </c>
      <c r="D240" s="220" t="s">
        <v>272</v>
      </c>
      <c r="E240" s="221" t="s">
        <v>534</v>
      </c>
      <c r="F240" s="222" t="s">
        <v>535</v>
      </c>
      <c r="G240" s="223" t="s">
        <v>275</v>
      </c>
      <c r="H240" s="224">
        <v>2.4740000000000002</v>
      </c>
      <c r="I240" s="225"/>
      <c r="J240" s="224">
        <f>ROUND(I240*H240,3)</f>
        <v>0</v>
      </c>
      <c r="K240" s="226"/>
      <c r="L240" s="227"/>
      <c r="M240" s="228" t="s">
        <v>1</v>
      </c>
      <c r="N240" s="229" t="s">
        <v>40</v>
      </c>
      <c r="O240" s="82"/>
      <c r="P240" s="184">
        <f>O240*H240</f>
        <v>0</v>
      </c>
      <c r="Q240" s="184">
        <v>0.01234</v>
      </c>
      <c r="R240" s="184">
        <f>Q240*H240</f>
        <v>0.030529160000000003</v>
      </c>
      <c r="S240" s="184">
        <v>0</v>
      </c>
      <c r="T240" s="185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86" t="s">
        <v>198</v>
      </c>
      <c r="AT240" s="186" t="s">
        <v>272</v>
      </c>
      <c r="AU240" s="186" t="s">
        <v>165</v>
      </c>
      <c r="AY240" s="19" t="s">
        <v>159</v>
      </c>
      <c r="BE240" s="187">
        <f>IF(N240="základná",J240,0)</f>
        <v>0</v>
      </c>
      <c r="BF240" s="187">
        <f>IF(N240="znížená",J240,0)</f>
        <v>0</v>
      </c>
      <c r="BG240" s="187">
        <f>IF(N240="zákl. prenesená",J240,0)</f>
        <v>0</v>
      </c>
      <c r="BH240" s="187">
        <f>IF(N240="zníž. prenesená",J240,0)</f>
        <v>0</v>
      </c>
      <c r="BI240" s="187">
        <f>IF(N240="nulová",J240,0)</f>
        <v>0</v>
      </c>
      <c r="BJ240" s="19" t="s">
        <v>165</v>
      </c>
      <c r="BK240" s="188">
        <f>ROUND(I240*H240,3)</f>
        <v>0</v>
      </c>
      <c r="BL240" s="19" t="s">
        <v>177</v>
      </c>
      <c r="BM240" s="186" t="s">
        <v>536</v>
      </c>
    </row>
    <row r="241" s="12" customFormat="1">
      <c r="A241" s="12"/>
      <c r="B241" s="189"/>
      <c r="C241" s="12"/>
      <c r="D241" s="190" t="s">
        <v>167</v>
      </c>
      <c r="E241" s="191" t="s">
        <v>1</v>
      </c>
      <c r="F241" s="192" t="s">
        <v>537</v>
      </c>
      <c r="G241" s="12"/>
      <c r="H241" s="193">
        <v>2.4740000000000002</v>
      </c>
      <c r="I241" s="194"/>
      <c r="J241" s="12"/>
      <c r="K241" s="12"/>
      <c r="L241" s="189"/>
      <c r="M241" s="195"/>
      <c r="N241" s="196"/>
      <c r="O241" s="196"/>
      <c r="P241" s="196"/>
      <c r="Q241" s="196"/>
      <c r="R241" s="196"/>
      <c r="S241" s="196"/>
      <c r="T241" s="197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T241" s="191" t="s">
        <v>167</v>
      </c>
      <c r="AU241" s="191" t="s">
        <v>165</v>
      </c>
      <c r="AV241" s="12" t="s">
        <v>165</v>
      </c>
      <c r="AW241" s="12" t="s">
        <v>3</v>
      </c>
      <c r="AX241" s="12" t="s">
        <v>82</v>
      </c>
      <c r="AY241" s="191" t="s">
        <v>159</v>
      </c>
    </row>
    <row r="242" s="2" customFormat="1" ht="21.75" customHeight="1">
      <c r="A242" s="38"/>
      <c r="B242" s="174"/>
      <c r="C242" s="175" t="s">
        <v>538</v>
      </c>
      <c r="D242" s="175" t="s">
        <v>160</v>
      </c>
      <c r="E242" s="176" t="s">
        <v>539</v>
      </c>
      <c r="F242" s="177" t="s">
        <v>540</v>
      </c>
      <c r="G242" s="178" t="s">
        <v>221</v>
      </c>
      <c r="H242" s="179">
        <v>5550</v>
      </c>
      <c r="I242" s="180"/>
      <c r="J242" s="179">
        <f>ROUND(I242*H242,3)</f>
        <v>0</v>
      </c>
      <c r="K242" s="181"/>
      <c r="L242" s="39"/>
      <c r="M242" s="182" t="s">
        <v>1</v>
      </c>
      <c r="N242" s="183" t="s">
        <v>40</v>
      </c>
      <c r="O242" s="82"/>
      <c r="P242" s="184">
        <f>O242*H242</f>
        <v>0</v>
      </c>
      <c r="Q242" s="184">
        <v>0</v>
      </c>
      <c r="R242" s="184">
        <f>Q242*H242</f>
        <v>0</v>
      </c>
      <c r="S242" s="184">
        <v>0</v>
      </c>
      <c r="T242" s="18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86" t="s">
        <v>177</v>
      </c>
      <c r="AT242" s="186" t="s">
        <v>160</v>
      </c>
      <c r="AU242" s="186" t="s">
        <v>165</v>
      </c>
      <c r="AY242" s="19" t="s">
        <v>159</v>
      </c>
      <c r="BE242" s="187">
        <f>IF(N242="základná",J242,0)</f>
        <v>0</v>
      </c>
      <c r="BF242" s="187">
        <f>IF(N242="znížená",J242,0)</f>
        <v>0</v>
      </c>
      <c r="BG242" s="187">
        <f>IF(N242="zákl. prenesená",J242,0)</f>
        <v>0</v>
      </c>
      <c r="BH242" s="187">
        <f>IF(N242="zníž. prenesená",J242,0)</f>
        <v>0</v>
      </c>
      <c r="BI242" s="187">
        <f>IF(N242="nulová",J242,0)</f>
        <v>0</v>
      </c>
      <c r="BJ242" s="19" t="s">
        <v>165</v>
      </c>
      <c r="BK242" s="188">
        <f>ROUND(I242*H242,3)</f>
        <v>0</v>
      </c>
      <c r="BL242" s="19" t="s">
        <v>177</v>
      </c>
      <c r="BM242" s="186" t="s">
        <v>541</v>
      </c>
    </row>
    <row r="243" s="12" customFormat="1">
      <c r="A243" s="12"/>
      <c r="B243" s="189"/>
      <c r="C243" s="12"/>
      <c r="D243" s="190" t="s">
        <v>167</v>
      </c>
      <c r="E243" s="191" t="s">
        <v>1</v>
      </c>
      <c r="F243" s="192" t="s">
        <v>542</v>
      </c>
      <c r="G243" s="12"/>
      <c r="H243" s="193">
        <v>5550</v>
      </c>
      <c r="I243" s="194"/>
      <c r="J243" s="12"/>
      <c r="K243" s="12"/>
      <c r="L243" s="189"/>
      <c r="M243" s="195"/>
      <c r="N243" s="196"/>
      <c r="O243" s="196"/>
      <c r="P243" s="196"/>
      <c r="Q243" s="196"/>
      <c r="R243" s="196"/>
      <c r="S243" s="196"/>
      <c r="T243" s="197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T243" s="191" t="s">
        <v>167</v>
      </c>
      <c r="AU243" s="191" t="s">
        <v>165</v>
      </c>
      <c r="AV243" s="12" t="s">
        <v>165</v>
      </c>
      <c r="AW243" s="12" t="s">
        <v>3</v>
      </c>
      <c r="AX243" s="12" t="s">
        <v>82</v>
      </c>
      <c r="AY243" s="191" t="s">
        <v>159</v>
      </c>
    </row>
    <row r="244" s="2" customFormat="1" ht="24.15" customHeight="1">
      <c r="A244" s="38"/>
      <c r="B244" s="174"/>
      <c r="C244" s="175" t="s">
        <v>543</v>
      </c>
      <c r="D244" s="175" t="s">
        <v>160</v>
      </c>
      <c r="E244" s="176" t="s">
        <v>329</v>
      </c>
      <c r="F244" s="177" t="s">
        <v>330</v>
      </c>
      <c r="G244" s="178" t="s">
        <v>331</v>
      </c>
      <c r="H244" s="179">
        <v>27.75</v>
      </c>
      <c r="I244" s="180"/>
      <c r="J244" s="179">
        <f>ROUND(I244*H244,3)</f>
        <v>0</v>
      </c>
      <c r="K244" s="181"/>
      <c r="L244" s="39"/>
      <c r="M244" s="182" t="s">
        <v>1</v>
      </c>
      <c r="N244" s="183" t="s">
        <v>40</v>
      </c>
      <c r="O244" s="82"/>
      <c r="P244" s="184">
        <f>O244*H244</f>
        <v>0</v>
      </c>
      <c r="Q244" s="184">
        <v>0</v>
      </c>
      <c r="R244" s="184">
        <f>Q244*H244</f>
        <v>0</v>
      </c>
      <c r="S244" s="184">
        <v>0</v>
      </c>
      <c r="T244" s="185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86" t="s">
        <v>177</v>
      </c>
      <c r="AT244" s="186" t="s">
        <v>160</v>
      </c>
      <c r="AU244" s="186" t="s">
        <v>165</v>
      </c>
      <c r="AY244" s="19" t="s">
        <v>159</v>
      </c>
      <c r="BE244" s="187">
        <f>IF(N244="základná",J244,0)</f>
        <v>0</v>
      </c>
      <c r="BF244" s="187">
        <f>IF(N244="znížená",J244,0)</f>
        <v>0</v>
      </c>
      <c r="BG244" s="187">
        <f>IF(N244="zákl. prenesená",J244,0)</f>
        <v>0</v>
      </c>
      <c r="BH244" s="187">
        <f>IF(N244="zníž. prenesená",J244,0)</f>
        <v>0</v>
      </c>
      <c r="BI244" s="187">
        <f>IF(N244="nulová",J244,0)</f>
        <v>0</v>
      </c>
      <c r="BJ244" s="19" t="s">
        <v>165</v>
      </c>
      <c r="BK244" s="188">
        <f>ROUND(I244*H244,3)</f>
        <v>0</v>
      </c>
      <c r="BL244" s="19" t="s">
        <v>177</v>
      </c>
      <c r="BM244" s="186" t="s">
        <v>544</v>
      </c>
    </row>
    <row r="245" s="12" customFormat="1">
      <c r="A245" s="12"/>
      <c r="B245" s="189"/>
      <c r="C245" s="12"/>
      <c r="D245" s="190" t="s">
        <v>167</v>
      </c>
      <c r="E245" s="191" t="s">
        <v>1</v>
      </c>
      <c r="F245" s="192" t="s">
        <v>545</v>
      </c>
      <c r="G245" s="12"/>
      <c r="H245" s="193">
        <v>27.75</v>
      </c>
      <c r="I245" s="194"/>
      <c r="J245" s="12"/>
      <c r="K245" s="12"/>
      <c r="L245" s="189"/>
      <c r="M245" s="195"/>
      <c r="N245" s="196"/>
      <c r="O245" s="196"/>
      <c r="P245" s="196"/>
      <c r="Q245" s="196"/>
      <c r="R245" s="196"/>
      <c r="S245" s="196"/>
      <c r="T245" s="197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191" t="s">
        <v>167</v>
      </c>
      <c r="AU245" s="191" t="s">
        <v>165</v>
      </c>
      <c r="AV245" s="12" t="s">
        <v>165</v>
      </c>
      <c r="AW245" s="12" t="s">
        <v>3</v>
      </c>
      <c r="AX245" s="12" t="s">
        <v>82</v>
      </c>
      <c r="AY245" s="191" t="s">
        <v>159</v>
      </c>
    </row>
    <row r="246" s="11" customFormat="1" ht="22.8" customHeight="1">
      <c r="A246" s="11"/>
      <c r="B246" s="163"/>
      <c r="C246" s="11"/>
      <c r="D246" s="164" t="s">
        <v>73</v>
      </c>
      <c r="E246" s="205" t="s">
        <v>165</v>
      </c>
      <c r="F246" s="205" t="s">
        <v>337</v>
      </c>
      <c r="G246" s="11"/>
      <c r="H246" s="11"/>
      <c r="I246" s="166"/>
      <c r="J246" s="206">
        <f>BK246</f>
        <v>0</v>
      </c>
      <c r="K246" s="11"/>
      <c r="L246" s="163"/>
      <c r="M246" s="168"/>
      <c r="N246" s="169"/>
      <c r="O246" s="169"/>
      <c r="P246" s="170">
        <f>SUM(P247:P272)</f>
        <v>0</v>
      </c>
      <c r="Q246" s="169"/>
      <c r="R246" s="170">
        <f>SUM(R247:R272)</f>
        <v>121.21118528</v>
      </c>
      <c r="S246" s="169"/>
      <c r="T246" s="171">
        <f>SUM(T247:T272)</f>
        <v>0</v>
      </c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R246" s="164" t="s">
        <v>82</v>
      </c>
      <c r="AT246" s="172" t="s">
        <v>73</v>
      </c>
      <c r="AU246" s="172" t="s">
        <v>82</v>
      </c>
      <c r="AY246" s="164" t="s">
        <v>159</v>
      </c>
      <c r="BK246" s="173">
        <f>SUM(BK247:BK272)</f>
        <v>0</v>
      </c>
    </row>
    <row r="247" s="2" customFormat="1" ht="24.15" customHeight="1">
      <c r="A247" s="38"/>
      <c r="B247" s="174"/>
      <c r="C247" s="175" t="s">
        <v>546</v>
      </c>
      <c r="D247" s="175" t="s">
        <v>160</v>
      </c>
      <c r="E247" s="176" t="s">
        <v>547</v>
      </c>
      <c r="F247" s="177" t="s">
        <v>548</v>
      </c>
      <c r="G247" s="178" t="s">
        <v>331</v>
      </c>
      <c r="H247" s="179">
        <v>14.5</v>
      </c>
      <c r="I247" s="180"/>
      <c r="J247" s="179">
        <f>ROUND(I247*H247,3)</f>
        <v>0</v>
      </c>
      <c r="K247" s="181"/>
      <c r="L247" s="39"/>
      <c r="M247" s="182" t="s">
        <v>1</v>
      </c>
      <c r="N247" s="183" t="s">
        <v>40</v>
      </c>
      <c r="O247" s="82"/>
      <c r="P247" s="184">
        <f>O247*H247</f>
        <v>0</v>
      </c>
      <c r="Q247" s="184">
        <v>1.9205000000000001</v>
      </c>
      <c r="R247" s="184">
        <f>Q247*H247</f>
        <v>27.847250000000003</v>
      </c>
      <c r="S247" s="184">
        <v>0</v>
      </c>
      <c r="T247" s="185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86" t="s">
        <v>177</v>
      </c>
      <c r="AT247" s="186" t="s">
        <v>160</v>
      </c>
      <c r="AU247" s="186" t="s">
        <v>165</v>
      </c>
      <c r="AY247" s="19" t="s">
        <v>159</v>
      </c>
      <c r="BE247" s="187">
        <f>IF(N247="základná",J247,0)</f>
        <v>0</v>
      </c>
      <c r="BF247" s="187">
        <f>IF(N247="znížená",J247,0)</f>
        <v>0</v>
      </c>
      <c r="BG247" s="187">
        <f>IF(N247="zákl. prenesená",J247,0)</f>
        <v>0</v>
      </c>
      <c r="BH247" s="187">
        <f>IF(N247="zníž. prenesená",J247,0)</f>
        <v>0</v>
      </c>
      <c r="BI247" s="187">
        <f>IF(N247="nulová",J247,0)</f>
        <v>0</v>
      </c>
      <c r="BJ247" s="19" t="s">
        <v>165</v>
      </c>
      <c r="BK247" s="188">
        <f>ROUND(I247*H247,3)</f>
        <v>0</v>
      </c>
      <c r="BL247" s="19" t="s">
        <v>177</v>
      </c>
      <c r="BM247" s="186" t="s">
        <v>549</v>
      </c>
    </row>
    <row r="248" s="12" customFormat="1">
      <c r="A248" s="12"/>
      <c r="B248" s="189"/>
      <c r="C248" s="12"/>
      <c r="D248" s="190" t="s">
        <v>167</v>
      </c>
      <c r="E248" s="191" t="s">
        <v>1</v>
      </c>
      <c r="F248" s="192" t="s">
        <v>550</v>
      </c>
      <c r="G248" s="12"/>
      <c r="H248" s="193">
        <v>14.5</v>
      </c>
      <c r="I248" s="194"/>
      <c r="J248" s="12"/>
      <c r="K248" s="12"/>
      <c r="L248" s="189"/>
      <c r="M248" s="195"/>
      <c r="N248" s="196"/>
      <c r="O248" s="196"/>
      <c r="P248" s="196"/>
      <c r="Q248" s="196"/>
      <c r="R248" s="196"/>
      <c r="S248" s="196"/>
      <c r="T248" s="197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T248" s="191" t="s">
        <v>167</v>
      </c>
      <c r="AU248" s="191" t="s">
        <v>165</v>
      </c>
      <c r="AV248" s="12" t="s">
        <v>165</v>
      </c>
      <c r="AW248" s="12" t="s">
        <v>3</v>
      </c>
      <c r="AX248" s="12" t="s">
        <v>82</v>
      </c>
      <c r="AY248" s="191" t="s">
        <v>159</v>
      </c>
    </row>
    <row r="249" s="2" customFormat="1" ht="33" customHeight="1">
      <c r="A249" s="38"/>
      <c r="B249" s="174"/>
      <c r="C249" s="175" t="s">
        <v>551</v>
      </c>
      <c r="D249" s="175" t="s">
        <v>160</v>
      </c>
      <c r="E249" s="176" t="s">
        <v>552</v>
      </c>
      <c r="F249" s="177" t="s">
        <v>553</v>
      </c>
      <c r="G249" s="178" t="s">
        <v>221</v>
      </c>
      <c r="H249" s="179">
        <v>145.696</v>
      </c>
      <c r="I249" s="180"/>
      <c r="J249" s="179">
        <f>ROUND(I249*H249,3)</f>
        <v>0</v>
      </c>
      <c r="K249" s="181"/>
      <c r="L249" s="39"/>
      <c r="M249" s="182" t="s">
        <v>1</v>
      </c>
      <c r="N249" s="183" t="s">
        <v>40</v>
      </c>
      <c r="O249" s="82"/>
      <c r="P249" s="184">
        <f>O249*H249</f>
        <v>0</v>
      </c>
      <c r="Q249" s="184">
        <v>0.00018000000000000001</v>
      </c>
      <c r="R249" s="184">
        <f>Q249*H249</f>
        <v>0.02622528</v>
      </c>
      <c r="S249" s="184">
        <v>0</v>
      </c>
      <c r="T249" s="185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86" t="s">
        <v>177</v>
      </c>
      <c r="AT249" s="186" t="s">
        <v>160</v>
      </c>
      <c r="AU249" s="186" t="s">
        <v>165</v>
      </c>
      <c r="AY249" s="19" t="s">
        <v>159</v>
      </c>
      <c r="BE249" s="187">
        <f>IF(N249="základná",J249,0)</f>
        <v>0</v>
      </c>
      <c r="BF249" s="187">
        <f>IF(N249="znížená",J249,0)</f>
        <v>0</v>
      </c>
      <c r="BG249" s="187">
        <f>IF(N249="zákl. prenesená",J249,0)</f>
        <v>0</v>
      </c>
      <c r="BH249" s="187">
        <f>IF(N249="zníž. prenesená",J249,0)</f>
        <v>0</v>
      </c>
      <c r="BI249" s="187">
        <f>IF(N249="nulová",J249,0)</f>
        <v>0</v>
      </c>
      <c r="BJ249" s="19" t="s">
        <v>165</v>
      </c>
      <c r="BK249" s="188">
        <f>ROUND(I249*H249,3)</f>
        <v>0</v>
      </c>
      <c r="BL249" s="19" t="s">
        <v>177</v>
      </c>
      <c r="BM249" s="186" t="s">
        <v>554</v>
      </c>
    </row>
    <row r="250" s="12" customFormat="1">
      <c r="A250" s="12"/>
      <c r="B250" s="189"/>
      <c r="C250" s="12"/>
      <c r="D250" s="190" t="s">
        <v>167</v>
      </c>
      <c r="E250" s="191" t="s">
        <v>1</v>
      </c>
      <c r="F250" s="192" t="s">
        <v>555</v>
      </c>
      <c r="G250" s="12"/>
      <c r="H250" s="193">
        <v>145.696</v>
      </c>
      <c r="I250" s="194"/>
      <c r="J250" s="12"/>
      <c r="K250" s="12"/>
      <c r="L250" s="189"/>
      <c r="M250" s="195"/>
      <c r="N250" s="196"/>
      <c r="O250" s="196"/>
      <c r="P250" s="196"/>
      <c r="Q250" s="196"/>
      <c r="R250" s="196"/>
      <c r="S250" s="196"/>
      <c r="T250" s="197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T250" s="191" t="s">
        <v>167</v>
      </c>
      <c r="AU250" s="191" t="s">
        <v>165</v>
      </c>
      <c r="AV250" s="12" t="s">
        <v>165</v>
      </c>
      <c r="AW250" s="12" t="s">
        <v>3</v>
      </c>
      <c r="AX250" s="12" t="s">
        <v>82</v>
      </c>
      <c r="AY250" s="191" t="s">
        <v>159</v>
      </c>
    </row>
    <row r="251" s="2" customFormat="1" ht="16.5" customHeight="1">
      <c r="A251" s="38"/>
      <c r="B251" s="174"/>
      <c r="C251" s="220" t="s">
        <v>556</v>
      </c>
      <c r="D251" s="220" t="s">
        <v>272</v>
      </c>
      <c r="E251" s="221" t="s">
        <v>557</v>
      </c>
      <c r="F251" s="222" t="s">
        <v>558</v>
      </c>
      <c r="G251" s="223" t="s">
        <v>221</v>
      </c>
      <c r="H251" s="224">
        <v>167.55000000000001</v>
      </c>
      <c r="I251" s="225"/>
      <c r="J251" s="224">
        <f>ROUND(I251*H251,3)</f>
        <v>0</v>
      </c>
      <c r="K251" s="226"/>
      <c r="L251" s="227"/>
      <c r="M251" s="228" t="s">
        <v>1</v>
      </c>
      <c r="N251" s="229" t="s">
        <v>40</v>
      </c>
      <c r="O251" s="82"/>
      <c r="P251" s="184">
        <f>O251*H251</f>
        <v>0</v>
      </c>
      <c r="Q251" s="184">
        <v>0.00020000000000000001</v>
      </c>
      <c r="R251" s="184">
        <f>Q251*H251</f>
        <v>0.033510000000000005</v>
      </c>
      <c r="S251" s="184">
        <v>0</v>
      </c>
      <c r="T251" s="18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86" t="s">
        <v>198</v>
      </c>
      <c r="AT251" s="186" t="s">
        <v>272</v>
      </c>
      <c r="AU251" s="186" t="s">
        <v>165</v>
      </c>
      <c r="AY251" s="19" t="s">
        <v>159</v>
      </c>
      <c r="BE251" s="187">
        <f>IF(N251="základná",J251,0)</f>
        <v>0</v>
      </c>
      <c r="BF251" s="187">
        <f>IF(N251="znížená",J251,0)</f>
        <v>0</v>
      </c>
      <c r="BG251" s="187">
        <f>IF(N251="zákl. prenesená",J251,0)</f>
        <v>0</v>
      </c>
      <c r="BH251" s="187">
        <f>IF(N251="zníž. prenesená",J251,0)</f>
        <v>0</v>
      </c>
      <c r="BI251" s="187">
        <f>IF(N251="nulová",J251,0)</f>
        <v>0</v>
      </c>
      <c r="BJ251" s="19" t="s">
        <v>165</v>
      </c>
      <c r="BK251" s="188">
        <f>ROUND(I251*H251,3)</f>
        <v>0</v>
      </c>
      <c r="BL251" s="19" t="s">
        <v>177</v>
      </c>
      <c r="BM251" s="186" t="s">
        <v>559</v>
      </c>
    </row>
    <row r="252" s="12" customFormat="1">
      <c r="A252" s="12"/>
      <c r="B252" s="189"/>
      <c r="C252" s="12"/>
      <c r="D252" s="190" t="s">
        <v>167</v>
      </c>
      <c r="E252" s="191" t="s">
        <v>1</v>
      </c>
      <c r="F252" s="192" t="s">
        <v>560</v>
      </c>
      <c r="G252" s="12"/>
      <c r="H252" s="193">
        <v>167.55000000000001</v>
      </c>
      <c r="I252" s="194"/>
      <c r="J252" s="12"/>
      <c r="K252" s="12"/>
      <c r="L252" s="189"/>
      <c r="M252" s="195"/>
      <c r="N252" s="196"/>
      <c r="O252" s="196"/>
      <c r="P252" s="196"/>
      <c r="Q252" s="196"/>
      <c r="R252" s="196"/>
      <c r="S252" s="196"/>
      <c r="T252" s="197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T252" s="191" t="s">
        <v>167</v>
      </c>
      <c r="AU252" s="191" t="s">
        <v>165</v>
      </c>
      <c r="AV252" s="12" t="s">
        <v>165</v>
      </c>
      <c r="AW252" s="12" t="s">
        <v>3</v>
      </c>
      <c r="AX252" s="12" t="s">
        <v>82</v>
      </c>
      <c r="AY252" s="191" t="s">
        <v>159</v>
      </c>
    </row>
    <row r="253" s="2" customFormat="1" ht="16.5" customHeight="1">
      <c r="A253" s="38"/>
      <c r="B253" s="174"/>
      <c r="C253" s="175" t="s">
        <v>561</v>
      </c>
      <c r="D253" s="175" t="s">
        <v>160</v>
      </c>
      <c r="E253" s="176" t="s">
        <v>562</v>
      </c>
      <c r="F253" s="177" t="s">
        <v>563</v>
      </c>
      <c r="G253" s="178" t="s">
        <v>195</v>
      </c>
      <c r="H253" s="179">
        <v>290</v>
      </c>
      <c r="I253" s="180"/>
      <c r="J253" s="179">
        <f>ROUND(I253*H253,3)</f>
        <v>0</v>
      </c>
      <c r="K253" s="181"/>
      <c r="L253" s="39"/>
      <c r="M253" s="182" t="s">
        <v>1</v>
      </c>
      <c r="N253" s="183" t="s">
        <v>40</v>
      </c>
      <c r="O253" s="82"/>
      <c r="P253" s="184">
        <f>O253*H253</f>
        <v>0</v>
      </c>
      <c r="Q253" s="184">
        <v>0.25212000000000001</v>
      </c>
      <c r="R253" s="184">
        <f>Q253*H253</f>
        <v>73.114800000000002</v>
      </c>
      <c r="S253" s="184">
        <v>0</v>
      </c>
      <c r="T253" s="185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86" t="s">
        <v>177</v>
      </c>
      <c r="AT253" s="186" t="s">
        <v>160</v>
      </c>
      <c r="AU253" s="186" t="s">
        <v>165</v>
      </c>
      <c r="AY253" s="19" t="s">
        <v>159</v>
      </c>
      <c r="BE253" s="187">
        <f>IF(N253="základná",J253,0)</f>
        <v>0</v>
      </c>
      <c r="BF253" s="187">
        <f>IF(N253="znížená",J253,0)</f>
        <v>0</v>
      </c>
      <c r="BG253" s="187">
        <f>IF(N253="zákl. prenesená",J253,0)</f>
        <v>0</v>
      </c>
      <c r="BH253" s="187">
        <f>IF(N253="zníž. prenesená",J253,0)</f>
        <v>0</v>
      </c>
      <c r="BI253" s="187">
        <f>IF(N253="nulová",J253,0)</f>
        <v>0</v>
      </c>
      <c r="BJ253" s="19" t="s">
        <v>165</v>
      </c>
      <c r="BK253" s="188">
        <f>ROUND(I253*H253,3)</f>
        <v>0</v>
      </c>
      <c r="BL253" s="19" t="s">
        <v>177</v>
      </c>
      <c r="BM253" s="186" t="s">
        <v>564</v>
      </c>
    </row>
    <row r="254" s="2" customFormat="1" ht="24.15" customHeight="1">
      <c r="A254" s="38"/>
      <c r="B254" s="174"/>
      <c r="C254" s="175" t="s">
        <v>565</v>
      </c>
      <c r="D254" s="175" t="s">
        <v>160</v>
      </c>
      <c r="E254" s="176" t="s">
        <v>339</v>
      </c>
      <c r="F254" s="177" t="s">
        <v>340</v>
      </c>
      <c r="G254" s="178" t="s">
        <v>221</v>
      </c>
      <c r="H254" s="179">
        <v>4660</v>
      </c>
      <c r="I254" s="180"/>
      <c r="J254" s="179">
        <f>ROUND(I254*H254,3)</f>
        <v>0</v>
      </c>
      <c r="K254" s="181"/>
      <c r="L254" s="39"/>
      <c r="M254" s="182" t="s">
        <v>1</v>
      </c>
      <c r="N254" s="183" t="s">
        <v>40</v>
      </c>
      <c r="O254" s="82"/>
      <c r="P254" s="184">
        <f>O254*H254</f>
        <v>0</v>
      </c>
      <c r="Q254" s="184">
        <v>3.0000000000000001E-05</v>
      </c>
      <c r="R254" s="184">
        <f>Q254*H254</f>
        <v>0.13980000000000001</v>
      </c>
      <c r="S254" s="184">
        <v>0</v>
      </c>
      <c r="T254" s="185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86" t="s">
        <v>177</v>
      </c>
      <c r="AT254" s="186" t="s">
        <v>160</v>
      </c>
      <c r="AU254" s="186" t="s">
        <v>165</v>
      </c>
      <c r="AY254" s="19" t="s">
        <v>159</v>
      </c>
      <c r="BE254" s="187">
        <f>IF(N254="základná",J254,0)</f>
        <v>0</v>
      </c>
      <c r="BF254" s="187">
        <f>IF(N254="znížená",J254,0)</f>
        <v>0</v>
      </c>
      <c r="BG254" s="187">
        <f>IF(N254="zákl. prenesená",J254,0)</f>
        <v>0</v>
      </c>
      <c r="BH254" s="187">
        <f>IF(N254="zníž. prenesená",J254,0)</f>
        <v>0</v>
      </c>
      <c r="BI254" s="187">
        <f>IF(N254="nulová",J254,0)</f>
        <v>0</v>
      </c>
      <c r="BJ254" s="19" t="s">
        <v>165</v>
      </c>
      <c r="BK254" s="188">
        <f>ROUND(I254*H254,3)</f>
        <v>0</v>
      </c>
      <c r="BL254" s="19" t="s">
        <v>177</v>
      </c>
      <c r="BM254" s="186" t="s">
        <v>566</v>
      </c>
    </row>
    <row r="255" s="12" customFormat="1">
      <c r="A255" s="12"/>
      <c r="B255" s="189"/>
      <c r="C255" s="12"/>
      <c r="D255" s="190" t="s">
        <v>167</v>
      </c>
      <c r="E255" s="191" t="s">
        <v>1</v>
      </c>
      <c r="F255" s="192" t="s">
        <v>567</v>
      </c>
      <c r="G255" s="12"/>
      <c r="H255" s="193">
        <v>4000</v>
      </c>
      <c r="I255" s="194"/>
      <c r="J255" s="12"/>
      <c r="K255" s="12"/>
      <c r="L255" s="189"/>
      <c r="M255" s="195"/>
      <c r="N255" s="196"/>
      <c r="O255" s="196"/>
      <c r="P255" s="196"/>
      <c r="Q255" s="196"/>
      <c r="R255" s="196"/>
      <c r="S255" s="196"/>
      <c r="T255" s="197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T255" s="191" t="s">
        <v>167</v>
      </c>
      <c r="AU255" s="191" t="s">
        <v>165</v>
      </c>
      <c r="AV255" s="12" t="s">
        <v>165</v>
      </c>
      <c r="AW255" s="12" t="s">
        <v>3</v>
      </c>
      <c r="AX255" s="12" t="s">
        <v>74</v>
      </c>
      <c r="AY255" s="191" t="s">
        <v>159</v>
      </c>
    </row>
    <row r="256" s="12" customFormat="1">
      <c r="A256" s="12"/>
      <c r="B256" s="189"/>
      <c r="C256" s="12"/>
      <c r="D256" s="190" t="s">
        <v>167</v>
      </c>
      <c r="E256" s="191" t="s">
        <v>1</v>
      </c>
      <c r="F256" s="192" t="s">
        <v>568</v>
      </c>
      <c r="G256" s="12"/>
      <c r="H256" s="193">
        <v>210</v>
      </c>
      <c r="I256" s="194"/>
      <c r="J256" s="12"/>
      <c r="K256" s="12"/>
      <c r="L256" s="189"/>
      <c r="M256" s="195"/>
      <c r="N256" s="196"/>
      <c r="O256" s="196"/>
      <c r="P256" s="196"/>
      <c r="Q256" s="196"/>
      <c r="R256" s="196"/>
      <c r="S256" s="196"/>
      <c r="T256" s="197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T256" s="191" t="s">
        <v>167</v>
      </c>
      <c r="AU256" s="191" t="s">
        <v>165</v>
      </c>
      <c r="AV256" s="12" t="s">
        <v>165</v>
      </c>
      <c r="AW256" s="12" t="s">
        <v>3</v>
      </c>
      <c r="AX256" s="12" t="s">
        <v>74</v>
      </c>
      <c r="AY256" s="191" t="s">
        <v>159</v>
      </c>
    </row>
    <row r="257" s="12" customFormat="1">
      <c r="A257" s="12"/>
      <c r="B257" s="189"/>
      <c r="C257" s="12"/>
      <c r="D257" s="190" t="s">
        <v>167</v>
      </c>
      <c r="E257" s="191" t="s">
        <v>1</v>
      </c>
      <c r="F257" s="192" t="s">
        <v>569</v>
      </c>
      <c r="G257" s="12"/>
      <c r="H257" s="193">
        <v>450</v>
      </c>
      <c r="I257" s="194"/>
      <c r="J257" s="12"/>
      <c r="K257" s="12"/>
      <c r="L257" s="189"/>
      <c r="M257" s="195"/>
      <c r="N257" s="196"/>
      <c r="O257" s="196"/>
      <c r="P257" s="196"/>
      <c r="Q257" s="196"/>
      <c r="R257" s="196"/>
      <c r="S257" s="196"/>
      <c r="T257" s="197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T257" s="191" t="s">
        <v>167</v>
      </c>
      <c r="AU257" s="191" t="s">
        <v>165</v>
      </c>
      <c r="AV257" s="12" t="s">
        <v>165</v>
      </c>
      <c r="AW257" s="12" t="s">
        <v>3</v>
      </c>
      <c r="AX257" s="12" t="s">
        <v>74</v>
      </c>
      <c r="AY257" s="191" t="s">
        <v>159</v>
      </c>
    </row>
    <row r="258" s="14" customFormat="1">
      <c r="A258" s="14"/>
      <c r="B258" s="207"/>
      <c r="C258" s="14"/>
      <c r="D258" s="190" t="s">
        <v>167</v>
      </c>
      <c r="E258" s="208" t="s">
        <v>1</v>
      </c>
      <c r="F258" s="209" t="s">
        <v>236</v>
      </c>
      <c r="G258" s="14"/>
      <c r="H258" s="210">
        <v>4660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167</v>
      </c>
      <c r="AU258" s="208" t="s">
        <v>165</v>
      </c>
      <c r="AV258" s="14" t="s">
        <v>177</v>
      </c>
      <c r="AW258" s="14" t="s">
        <v>3</v>
      </c>
      <c r="AX258" s="14" t="s">
        <v>82</v>
      </c>
      <c r="AY258" s="208" t="s">
        <v>159</v>
      </c>
    </row>
    <row r="259" s="2" customFormat="1" ht="21.75" customHeight="1">
      <c r="A259" s="38"/>
      <c r="B259" s="174"/>
      <c r="C259" s="220" t="s">
        <v>570</v>
      </c>
      <c r="D259" s="220" t="s">
        <v>272</v>
      </c>
      <c r="E259" s="221" t="s">
        <v>571</v>
      </c>
      <c r="F259" s="222" t="s">
        <v>572</v>
      </c>
      <c r="G259" s="223" t="s">
        <v>221</v>
      </c>
      <c r="H259" s="224">
        <v>4080</v>
      </c>
      <c r="I259" s="225"/>
      <c r="J259" s="224">
        <f>ROUND(I259*H259,3)</f>
        <v>0</v>
      </c>
      <c r="K259" s="226"/>
      <c r="L259" s="227"/>
      <c r="M259" s="228" t="s">
        <v>1</v>
      </c>
      <c r="N259" s="229" t="s">
        <v>40</v>
      </c>
      <c r="O259" s="82"/>
      <c r="P259" s="184">
        <f>O259*H259</f>
        <v>0</v>
      </c>
      <c r="Q259" s="184">
        <v>0.00029999999999999997</v>
      </c>
      <c r="R259" s="184">
        <f>Q259*H259</f>
        <v>1.224</v>
      </c>
      <c r="S259" s="184">
        <v>0</v>
      </c>
      <c r="T259" s="185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86" t="s">
        <v>198</v>
      </c>
      <c r="AT259" s="186" t="s">
        <v>272</v>
      </c>
      <c r="AU259" s="186" t="s">
        <v>165</v>
      </c>
      <c r="AY259" s="19" t="s">
        <v>159</v>
      </c>
      <c r="BE259" s="187">
        <f>IF(N259="základná",J259,0)</f>
        <v>0</v>
      </c>
      <c r="BF259" s="187">
        <f>IF(N259="znížená",J259,0)</f>
        <v>0</v>
      </c>
      <c r="BG259" s="187">
        <f>IF(N259="zákl. prenesená",J259,0)</f>
        <v>0</v>
      </c>
      <c r="BH259" s="187">
        <f>IF(N259="zníž. prenesená",J259,0)</f>
        <v>0</v>
      </c>
      <c r="BI259" s="187">
        <f>IF(N259="nulová",J259,0)</f>
        <v>0</v>
      </c>
      <c r="BJ259" s="19" t="s">
        <v>165</v>
      </c>
      <c r="BK259" s="188">
        <f>ROUND(I259*H259,3)</f>
        <v>0</v>
      </c>
      <c r="BL259" s="19" t="s">
        <v>177</v>
      </c>
      <c r="BM259" s="186" t="s">
        <v>573</v>
      </c>
    </row>
    <row r="260" s="12" customFormat="1">
      <c r="A260" s="12"/>
      <c r="B260" s="189"/>
      <c r="C260" s="12"/>
      <c r="D260" s="190" t="s">
        <v>167</v>
      </c>
      <c r="E260" s="191" t="s">
        <v>1</v>
      </c>
      <c r="F260" s="192" t="s">
        <v>574</v>
      </c>
      <c r="G260" s="12"/>
      <c r="H260" s="193">
        <v>4080</v>
      </c>
      <c r="I260" s="194"/>
      <c r="J260" s="12"/>
      <c r="K260" s="12"/>
      <c r="L260" s="189"/>
      <c r="M260" s="195"/>
      <c r="N260" s="196"/>
      <c r="O260" s="196"/>
      <c r="P260" s="196"/>
      <c r="Q260" s="196"/>
      <c r="R260" s="196"/>
      <c r="S260" s="196"/>
      <c r="T260" s="197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T260" s="191" t="s">
        <v>167</v>
      </c>
      <c r="AU260" s="191" t="s">
        <v>165</v>
      </c>
      <c r="AV260" s="12" t="s">
        <v>165</v>
      </c>
      <c r="AW260" s="12" t="s">
        <v>3</v>
      </c>
      <c r="AX260" s="12" t="s">
        <v>82</v>
      </c>
      <c r="AY260" s="191" t="s">
        <v>159</v>
      </c>
    </row>
    <row r="261" s="2" customFormat="1" ht="21.75" customHeight="1">
      <c r="A261" s="38"/>
      <c r="B261" s="174"/>
      <c r="C261" s="220" t="s">
        <v>575</v>
      </c>
      <c r="D261" s="220" t="s">
        <v>272</v>
      </c>
      <c r="E261" s="221" t="s">
        <v>343</v>
      </c>
      <c r="F261" s="222" t="s">
        <v>576</v>
      </c>
      <c r="G261" s="223" t="s">
        <v>221</v>
      </c>
      <c r="H261" s="224">
        <v>669</v>
      </c>
      <c r="I261" s="225"/>
      <c r="J261" s="224">
        <f>ROUND(I261*H261,3)</f>
        <v>0</v>
      </c>
      <c r="K261" s="226"/>
      <c r="L261" s="227"/>
      <c r="M261" s="228" t="s">
        <v>1</v>
      </c>
      <c r="N261" s="229" t="s">
        <v>40</v>
      </c>
      <c r="O261" s="82"/>
      <c r="P261" s="184">
        <f>O261*H261</f>
        <v>0</v>
      </c>
      <c r="Q261" s="184">
        <v>0.00020000000000000001</v>
      </c>
      <c r="R261" s="184">
        <f>Q261*H261</f>
        <v>0.1338</v>
      </c>
      <c r="S261" s="184">
        <v>0</v>
      </c>
      <c r="T261" s="185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6" t="s">
        <v>198</v>
      </c>
      <c r="AT261" s="186" t="s">
        <v>272</v>
      </c>
      <c r="AU261" s="186" t="s">
        <v>165</v>
      </c>
      <c r="AY261" s="19" t="s">
        <v>159</v>
      </c>
      <c r="BE261" s="187">
        <f>IF(N261="základná",J261,0)</f>
        <v>0</v>
      </c>
      <c r="BF261" s="187">
        <f>IF(N261="znížená",J261,0)</f>
        <v>0</v>
      </c>
      <c r="BG261" s="187">
        <f>IF(N261="zákl. prenesená",J261,0)</f>
        <v>0</v>
      </c>
      <c r="BH261" s="187">
        <f>IF(N261="zníž. prenesená",J261,0)</f>
        <v>0</v>
      </c>
      <c r="BI261" s="187">
        <f>IF(N261="nulová",J261,0)</f>
        <v>0</v>
      </c>
      <c r="BJ261" s="19" t="s">
        <v>165</v>
      </c>
      <c r="BK261" s="188">
        <f>ROUND(I261*H261,3)</f>
        <v>0</v>
      </c>
      <c r="BL261" s="19" t="s">
        <v>177</v>
      </c>
      <c r="BM261" s="186" t="s">
        <v>577</v>
      </c>
    </row>
    <row r="262" s="12" customFormat="1">
      <c r="A262" s="12"/>
      <c r="B262" s="189"/>
      <c r="C262" s="12"/>
      <c r="D262" s="190" t="s">
        <v>167</v>
      </c>
      <c r="E262" s="191" t="s">
        <v>1</v>
      </c>
      <c r="F262" s="192" t="s">
        <v>578</v>
      </c>
      <c r="G262" s="12"/>
      <c r="H262" s="193">
        <v>210</v>
      </c>
      <c r="I262" s="194"/>
      <c r="J262" s="12"/>
      <c r="K262" s="12"/>
      <c r="L262" s="189"/>
      <c r="M262" s="195"/>
      <c r="N262" s="196"/>
      <c r="O262" s="196"/>
      <c r="P262" s="196"/>
      <c r="Q262" s="196"/>
      <c r="R262" s="196"/>
      <c r="S262" s="196"/>
      <c r="T262" s="197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T262" s="191" t="s">
        <v>167</v>
      </c>
      <c r="AU262" s="191" t="s">
        <v>165</v>
      </c>
      <c r="AV262" s="12" t="s">
        <v>165</v>
      </c>
      <c r="AW262" s="12" t="s">
        <v>3</v>
      </c>
      <c r="AX262" s="12" t="s">
        <v>74</v>
      </c>
      <c r="AY262" s="191" t="s">
        <v>159</v>
      </c>
    </row>
    <row r="263" s="12" customFormat="1">
      <c r="A263" s="12"/>
      <c r="B263" s="189"/>
      <c r="C263" s="12"/>
      <c r="D263" s="190" t="s">
        <v>167</v>
      </c>
      <c r="E263" s="191" t="s">
        <v>1</v>
      </c>
      <c r="F263" s="192" t="s">
        <v>579</v>
      </c>
      <c r="G263" s="12"/>
      <c r="H263" s="193">
        <v>459</v>
      </c>
      <c r="I263" s="194"/>
      <c r="J263" s="12"/>
      <c r="K263" s="12"/>
      <c r="L263" s="189"/>
      <c r="M263" s="195"/>
      <c r="N263" s="196"/>
      <c r="O263" s="196"/>
      <c r="P263" s="196"/>
      <c r="Q263" s="196"/>
      <c r="R263" s="196"/>
      <c r="S263" s="196"/>
      <c r="T263" s="197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T263" s="191" t="s">
        <v>167</v>
      </c>
      <c r="AU263" s="191" t="s">
        <v>165</v>
      </c>
      <c r="AV263" s="12" t="s">
        <v>165</v>
      </c>
      <c r="AW263" s="12" t="s">
        <v>3</v>
      </c>
      <c r="AX263" s="12" t="s">
        <v>74</v>
      </c>
      <c r="AY263" s="191" t="s">
        <v>159</v>
      </c>
    </row>
    <row r="264" s="14" customFormat="1">
      <c r="A264" s="14"/>
      <c r="B264" s="207"/>
      <c r="C264" s="14"/>
      <c r="D264" s="190" t="s">
        <v>167</v>
      </c>
      <c r="E264" s="208" t="s">
        <v>1</v>
      </c>
      <c r="F264" s="209" t="s">
        <v>236</v>
      </c>
      <c r="G264" s="14"/>
      <c r="H264" s="210">
        <v>669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167</v>
      </c>
      <c r="AU264" s="208" t="s">
        <v>165</v>
      </c>
      <c r="AV264" s="14" t="s">
        <v>177</v>
      </c>
      <c r="AW264" s="14" t="s">
        <v>3</v>
      </c>
      <c r="AX264" s="14" t="s">
        <v>82</v>
      </c>
      <c r="AY264" s="208" t="s">
        <v>159</v>
      </c>
    </row>
    <row r="265" s="2" customFormat="1" ht="16.5" customHeight="1">
      <c r="A265" s="38"/>
      <c r="B265" s="174"/>
      <c r="C265" s="175" t="s">
        <v>580</v>
      </c>
      <c r="D265" s="175" t="s">
        <v>160</v>
      </c>
      <c r="E265" s="176" t="s">
        <v>581</v>
      </c>
      <c r="F265" s="177" t="s">
        <v>582</v>
      </c>
      <c r="G265" s="178" t="s">
        <v>221</v>
      </c>
      <c r="H265" s="179">
        <v>6650</v>
      </c>
      <c r="I265" s="180"/>
      <c r="J265" s="179">
        <f>ROUND(I265*H265,3)</f>
        <v>0</v>
      </c>
      <c r="K265" s="181"/>
      <c r="L265" s="39"/>
      <c r="M265" s="182" t="s">
        <v>1</v>
      </c>
      <c r="N265" s="183" t="s">
        <v>40</v>
      </c>
      <c r="O265" s="82"/>
      <c r="P265" s="184">
        <f>O265*H265</f>
        <v>0</v>
      </c>
      <c r="Q265" s="184">
        <v>0.0024599999999999999</v>
      </c>
      <c r="R265" s="184">
        <f>Q265*H265</f>
        <v>16.358999999999998</v>
      </c>
      <c r="S265" s="184">
        <v>0</v>
      </c>
      <c r="T265" s="185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86" t="s">
        <v>177</v>
      </c>
      <c r="AT265" s="186" t="s">
        <v>160</v>
      </c>
      <c r="AU265" s="186" t="s">
        <v>165</v>
      </c>
      <c r="AY265" s="19" t="s">
        <v>159</v>
      </c>
      <c r="BE265" s="187">
        <f>IF(N265="základná",J265,0)</f>
        <v>0</v>
      </c>
      <c r="BF265" s="187">
        <f>IF(N265="znížená",J265,0)</f>
        <v>0</v>
      </c>
      <c r="BG265" s="187">
        <f>IF(N265="zákl. prenesená",J265,0)</f>
        <v>0</v>
      </c>
      <c r="BH265" s="187">
        <f>IF(N265="zníž. prenesená",J265,0)</f>
        <v>0</v>
      </c>
      <c r="BI265" s="187">
        <f>IF(N265="nulová",J265,0)</f>
        <v>0</v>
      </c>
      <c r="BJ265" s="19" t="s">
        <v>165</v>
      </c>
      <c r="BK265" s="188">
        <f>ROUND(I265*H265,3)</f>
        <v>0</v>
      </c>
      <c r="BL265" s="19" t="s">
        <v>177</v>
      </c>
      <c r="BM265" s="186" t="s">
        <v>583</v>
      </c>
    </row>
    <row r="266" s="12" customFormat="1">
      <c r="A266" s="12"/>
      <c r="B266" s="189"/>
      <c r="C266" s="12"/>
      <c r="D266" s="190" t="s">
        <v>167</v>
      </c>
      <c r="E266" s="191" t="s">
        <v>1</v>
      </c>
      <c r="F266" s="192" t="s">
        <v>567</v>
      </c>
      <c r="G266" s="12"/>
      <c r="H266" s="193">
        <v>4000</v>
      </c>
      <c r="I266" s="194"/>
      <c r="J266" s="12"/>
      <c r="K266" s="12"/>
      <c r="L266" s="189"/>
      <c r="M266" s="195"/>
      <c r="N266" s="196"/>
      <c r="O266" s="196"/>
      <c r="P266" s="196"/>
      <c r="Q266" s="196"/>
      <c r="R266" s="196"/>
      <c r="S266" s="196"/>
      <c r="T266" s="197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T266" s="191" t="s">
        <v>167</v>
      </c>
      <c r="AU266" s="191" t="s">
        <v>165</v>
      </c>
      <c r="AV266" s="12" t="s">
        <v>165</v>
      </c>
      <c r="AW266" s="12" t="s">
        <v>3</v>
      </c>
      <c r="AX266" s="12" t="s">
        <v>74</v>
      </c>
      <c r="AY266" s="191" t="s">
        <v>159</v>
      </c>
    </row>
    <row r="267" s="12" customFormat="1">
      <c r="A267" s="12"/>
      <c r="B267" s="189"/>
      <c r="C267" s="12"/>
      <c r="D267" s="190" t="s">
        <v>167</v>
      </c>
      <c r="E267" s="191" t="s">
        <v>1</v>
      </c>
      <c r="F267" s="192" t="s">
        <v>584</v>
      </c>
      <c r="G267" s="12"/>
      <c r="H267" s="193">
        <v>2650</v>
      </c>
      <c r="I267" s="194"/>
      <c r="J267" s="12"/>
      <c r="K267" s="12"/>
      <c r="L267" s="189"/>
      <c r="M267" s="195"/>
      <c r="N267" s="196"/>
      <c r="O267" s="196"/>
      <c r="P267" s="196"/>
      <c r="Q267" s="196"/>
      <c r="R267" s="196"/>
      <c r="S267" s="196"/>
      <c r="T267" s="197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T267" s="191" t="s">
        <v>167</v>
      </c>
      <c r="AU267" s="191" t="s">
        <v>165</v>
      </c>
      <c r="AV267" s="12" t="s">
        <v>165</v>
      </c>
      <c r="AW267" s="12" t="s">
        <v>3</v>
      </c>
      <c r="AX267" s="12" t="s">
        <v>74</v>
      </c>
      <c r="AY267" s="191" t="s">
        <v>159</v>
      </c>
    </row>
    <row r="268" s="14" customFormat="1">
      <c r="A268" s="14"/>
      <c r="B268" s="207"/>
      <c r="C268" s="14"/>
      <c r="D268" s="190" t="s">
        <v>167</v>
      </c>
      <c r="E268" s="208" t="s">
        <v>1</v>
      </c>
      <c r="F268" s="209" t="s">
        <v>236</v>
      </c>
      <c r="G268" s="14"/>
      <c r="H268" s="210">
        <v>6650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167</v>
      </c>
      <c r="AU268" s="208" t="s">
        <v>165</v>
      </c>
      <c r="AV268" s="14" t="s">
        <v>177</v>
      </c>
      <c r="AW268" s="14" t="s">
        <v>3</v>
      </c>
      <c r="AX268" s="14" t="s">
        <v>82</v>
      </c>
      <c r="AY268" s="208" t="s">
        <v>159</v>
      </c>
    </row>
    <row r="269" s="2" customFormat="1" ht="16.5" customHeight="1">
      <c r="A269" s="38"/>
      <c r="B269" s="174"/>
      <c r="C269" s="220" t="s">
        <v>585</v>
      </c>
      <c r="D269" s="220" t="s">
        <v>272</v>
      </c>
      <c r="E269" s="221" t="s">
        <v>586</v>
      </c>
      <c r="F269" s="222" t="s">
        <v>587</v>
      </c>
      <c r="G269" s="223" t="s">
        <v>221</v>
      </c>
      <c r="H269" s="224">
        <v>4080</v>
      </c>
      <c r="I269" s="225"/>
      <c r="J269" s="224">
        <f>ROUND(I269*H269,3)</f>
        <v>0</v>
      </c>
      <c r="K269" s="226"/>
      <c r="L269" s="227"/>
      <c r="M269" s="228" t="s">
        <v>1</v>
      </c>
      <c r="N269" s="229" t="s">
        <v>40</v>
      </c>
      <c r="O269" s="82"/>
      <c r="P269" s="184">
        <f>O269*H269</f>
        <v>0</v>
      </c>
      <c r="Q269" s="184">
        <v>0.00025999999999999998</v>
      </c>
      <c r="R269" s="184">
        <f>Q269*H269</f>
        <v>1.0608</v>
      </c>
      <c r="S269" s="184">
        <v>0</v>
      </c>
      <c r="T269" s="185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86" t="s">
        <v>198</v>
      </c>
      <c r="AT269" s="186" t="s">
        <v>272</v>
      </c>
      <c r="AU269" s="186" t="s">
        <v>165</v>
      </c>
      <c r="AY269" s="19" t="s">
        <v>159</v>
      </c>
      <c r="BE269" s="187">
        <f>IF(N269="základná",J269,0)</f>
        <v>0</v>
      </c>
      <c r="BF269" s="187">
        <f>IF(N269="znížená",J269,0)</f>
        <v>0</v>
      </c>
      <c r="BG269" s="187">
        <f>IF(N269="zákl. prenesená",J269,0)</f>
        <v>0</v>
      </c>
      <c r="BH269" s="187">
        <f>IF(N269="zníž. prenesená",J269,0)</f>
        <v>0</v>
      </c>
      <c r="BI269" s="187">
        <f>IF(N269="nulová",J269,0)</f>
        <v>0</v>
      </c>
      <c r="BJ269" s="19" t="s">
        <v>165</v>
      </c>
      <c r="BK269" s="188">
        <f>ROUND(I269*H269,3)</f>
        <v>0</v>
      </c>
      <c r="BL269" s="19" t="s">
        <v>177</v>
      </c>
      <c r="BM269" s="186" t="s">
        <v>588</v>
      </c>
    </row>
    <row r="270" s="12" customFormat="1">
      <c r="A270" s="12"/>
      <c r="B270" s="189"/>
      <c r="C270" s="12"/>
      <c r="D270" s="190" t="s">
        <v>167</v>
      </c>
      <c r="E270" s="191" t="s">
        <v>1</v>
      </c>
      <c r="F270" s="192" t="s">
        <v>574</v>
      </c>
      <c r="G270" s="12"/>
      <c r="H270" s="193">
        <v>4080</v>
      </c>
      <c r="I270" s="194"/>
      <c r="J270" s="12"/>
      <c r="K270" s="12"/>
      <c r="L270" s="189"/>
      <c r="M270" s="195"/>
      <c r="N270" s="196"/>
      <c r="O270" s="196"/>
      <c r="P270" s="196"/>
      <c r="Q270" s="196"/>
      <c r="R270" s="196"/>
      <c r="S270" s="196"/>
      <c r="T270" s="197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T270" s="191" t="s">
        <v>167</v>
      </c>
      <c r="AU270" s="191" t="s">
        <v>165</v>
      </c>
      <c r="AV270" s="12" t="s">
        <v>165</v>
      </c>
      <c r="AW270" s="12" t="s">
        <v>3</v>
      </c>
      <c r="AX270" s="12" t="s">
        <v>82</v>
      </c>
      <c r="AY270" s="191" t="s">
        <v>159</v>
      </c>
    </row>
    <row r="271" s="2" customFormat="1" ht="16.5" customHeight="1">
      <c r="A271" s="38"/>
      <c r="B271" s="174"/>
      <c r="C271" s="220" t="s">
        <v>589</v>
      </c>
      <c r="D271" s="220" t="s">
        <v>272</v>
      </c>
      <c r="E271" s="221" t="s">
        <v>590</v>
      </c>
      <c r="F271" s="222" t="s">
        <v>591</v>
      </c>
      <c r="G271" s="223" t="s">
        <v>221</v>
      </c>
      <c r="H271" s="224">
        <v>2650</v>
      </c>
      <c r="I271" s="225"/>
      <c r="J271" s="224">
        <f>ROUND(I271*H271,3)</f>
        <v>0</v>
      </c>
      <c r="K271" s="226"/>
      <c r="L271" s="227"/>
      <c r="M271" s="228" t="s">
        <v>1</v>
      </c>
      <c r="N271" s="229" t="s">
        <v>40</v>
      </c>
      <c r="O271" s="82"/>
      <c r="P271" s="184">
        <f>O271*H271</f>
        <v>0</v>
      </c>
      <c r="Q271" s="184">
        <v>0.00048000000000000001</v>
      </c>
      <c r="R271" s="184">
        <f>Q271*H271</f>
        <v>1.272</v>
      </c>
      <c r="S271" s="184">
        <v>0</v>
      </c>
      <c r="T271" s="185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86" t="s">
        <v>198</v>
      </c>
      <c r="AT271" s="186" t="s">
        <v>272</v>
      </c>
      <c r="AU271" s="186" t="s">
        <v>165</v>
      </c>
      <c r="AY271" s="19" t="s">
        <v>159</v>
      </c>
      <c r="BE271" s="187">
        <f>IF(N271="základná",J271,0)</f>
        <v>0</v>
      </c>
      <c r="BF271" s="187">
        <f>IF(N271="znížená",J271,0)</f>
        <v>0</v>
      </c>
      <c r="BG271" s="187">
        <f>IF(N271="zákl. prenesená",J271,0)</f>
        <v>0</v>
      </c>
      <c r="BH271" s="187">
        <f>IF(N271="zníž. prenesená",J271,0)</f>
        <v>0</v>
      </c>
      <c r="BI271" s="187">
        <f>IF(N271="nulová",J271,0)</f>
        <v>0</v>
      </c>
      <c r="BJ271" s="19" t="s">
        <v>165</v>
      </c>
      <c r="BK271" s="188">
        <f>ROUND(I271*H271,3)</f>
        <v>0</v>
      </c>
      <c r="BL271" s="19" t="s">
        <v>177</v>
      </c>
      <c r="BM271" s="186" t="s">
        <v>592</v>
      </c>
    </row>
    <row r="272" s="12" customFormat="1">
      <c r="A272" s="12"/>
      <c r="B272" s="189"/>
      <c r="C272" s="12"/>
      <c r="D272" s="190" t="s">
        <v>167</v>
      </c>
      <c r="E272" s="191" t="s">
        <v>1</v>
      </c>
      <c r="F272" s="192" t="s">
        <v>593</v>
      </c>
      <c r="G272" s="12"/>
      <c r="H272" s="193">
        <v>2650</v>
      </c>
      <c r="I272" s="194"/>
      <c r="J272" s="12"/>
      <c r="K272" s="12"/>
      <c r="L272" s="189"/>
      <c r="M272" s="195"/>
      <c r="N272" s="196"/>
      <c r="O272" s="196"/>
      <c r="P272" s="196"/>
      <c r="Q272" s="196"/>
      <c r="R272" s="196"/>
      <c r="S272" s="196"/>
      <c r="T272" s="197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T272" s="191" t="s">
        <v>167</v>
      </c>
      <c r="AU272" s="191" t="s">
        <v>165</v>
      </c>
      <c r="AV272" s="12" t="s">
        <v>165</v>
      </c>
      <c r="AW272" s="12" t="s">
        <v>3</v>
      </c>
      <c r="AX272" s="12" t="s">
        <v>82</v>
      </c>
      <c r="AY272" s="191" t="s">
        <v>159</v>
      </c>
    </row>
    <row r="273" s="11" customFormat="1" ht="22.8" customHeight="1">
      <c r="A273" s="11"/>
      <c r="B273" s="163"/>
      <c r="C273" s="11"/>
      <c r="D273" s="164" t="s">
        <v>73</v>
      </c>
      <c r="E273" s="205" t="s">
        <v>158</v>
      </c>
      <c r="F273" s="205" t="s">
        <v>594</v>
      </c>
      <c r="G273" s="11"/>
      <c r="H273" s="11"/>
      <c r="I273" s="166"/>
      <c r="J273" s="206">
        <f>BK273</f>
        <v>0</v>
      </c>
      <c r="K273" s="11"/>
      <c r="L273" s="163"/>
      <c r="M273" s="168"/>
      <c r="N273" s="169"/>
      <c r="O273" s="169"/>
      <c r="P273" s="170">
        <f>SUM(P274:P316)</f>
        <v>0</v>
      </c>
      <c r="Q273" s="169"/>
      <c r="R273" s="170">
        <f>SUM(R274:R316)</f>
        <v>5053.5668000000005</v>
      </c>
      <c r="S273" s="169"/>
      <c r="T273" s="171">
        <f>SUM(T274:T316)</f>
        <v>0</v>
      </c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R273" s="164" t="s">
        <v>82</v>
      </c>
      <c r="AT273" s="172" t="s">
        <v>73</v>
      </c>
      <c r="AU273" s="172" t="s">
        <v>82</v>
      </c>
      <c r="AY273" s="164" t="s">
        <v>159</v>
      </c>
      <c r="BK273" s="173">
        <f>SUM(BK274:BK316)</f>
        <v>0</v>
      </c>
    </row>
    <row r="274" s="2" customFormat="1" ht="24.15" customHeight="1">
      <c r="A274" s="38"/>
      <c r="B274" s="174"/>
      <c r="C274" s="175" t="s">
        <v>595</v>
      </c>
      <c r="D274" s="175" t="s">
        <v>160</v>
      </c>
      <c r="E274" s="176" t="s">
        <v>596</v>
      </c>
      <c r="F274" s="177" t="s">
        <v>597</v>
      </c>
      <c r="G274" s="178" t="s">
        <v>221</v>
      </c>
      <c r="H274" s="179">
        <v>1445</v>
      </c>
      <c r="I274" s="180"/>
      <c r="J274" s="179">
        <f>ROUND(I274*H274,3)</f>
        <v>0</v>
      </c>
      <c r="K274" s="181"/>
      <c r="L274" s="39"/>
      <c r="M274" s="182" t="s">
        <v>1</v>
      </c>
      <c r="N274" s="183" t="s">
        <v>40</v>
      </c>
      <c r="O274" s="82"/>
      <c r="P274" s="184">
        <f>O274*H274</f>
        <v>0</v>
      </c>
      <c r="Q274" s="184">
        <v>0.18906999999999999</v>
      </c>
      <c r="R274" s="184">
        <f>Q274*H274</f>
        <v>273.20614999999998</v>
      </c>
      <c r="S274" s="184">
        <v>0</v>
      </c>
      <c r="T274" s="185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86" t="s">
        <v>177</v>
      </c>
      <c r="AT274" s="186" t="s">
        <v>160</v>
      </c>
      <c r="AU274" s="186" t="s">
        <v>165</v>
      </c>
      <c r="AY274" s="19" t="s">
        <v>159</v>
      </c>
      <c r="BE274" s="187">
        <f>IF(N274="základná",J274,0)</f>
        <v>0</v>
      </c>
      <c r="BF274" s="187">
        <f>IF(N274="znížená",J274,0)</f>
        <v>0</v>
      </c>
      <c r="BG274" s="187">
        <f>IF(N274="zákl. prenesená",J274,0)</f>
        <v>0</v>
      </c>
      <c r="BH274" s="187">
        <f>IF(N274="zníž. prenesená",J274,0)</f>
        <v>0</v>
      </c>
      <c r="BI274" s="187">
        <f>IF(N274="nulová",J274,0)</f>
        <v>0</v>
      </c>
      <c r="BJ274" s="19" t="s">
        <v>165</v>
      </c>
      <c r="BK274" s="188">
        <f>ROUND(I274*H274,3)</f>
        <v>0</v>
      </c>
      <c r="BL274" s="19" t="s">
        <v>177</v>
      </c>
      <c r="BM274" s="186" t="s">
        <v>598</v>
      </c>
    </row>
    <row r="275" s="12" customFormat="1">
      <c r="A275" s="12"/>
      <c r="B275" s="189"/>
      <c r="C275" s="12"/>
      <c r="D275" s="190" t="s">
        <v>167</v>
      </c>
      <c r="E275" s="191" t="s">
        <v>1</v>
      </c>
      <c r="F275" s="192" t="s">
        <v>599</v>
      </c>
      <c r="G275" s="12"/>
      <c r="H275" s="193">
        <v>1400</v>
      </c>
      <c r="I275" s="194"/>
      <c r="J275" s="12"/>
      <c r="K275" s="12"/>
      <c r="L275" s="189"/>
      <c r="M275" s="195"/>
      <c r="N275" s="196"/>
      <c r="O275" s="196"/>
      <c r="P275" s="196"/>
      <c r="Q275" s="196"/>
      <c r="R275" s="196"/>
      <c r="S275" s="196"/>
      <c r="T275" s="197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191" t="s">
        <v>167</v>
      </c>
      <c r="AU275" s="191" t="s">
        <v>165</v>
      </c>
      <c r="AV275" s="12" t="s">
        <v>165</v>
      </c>
      <c r="AW275" s="12" t="s">
        <v>3</v>
      </c>
      <c r="AX275" s="12" t="s">
        <v>74</v>
      </c>
      <c r="AY275" s="191" t="s">
        <v>159</v>
      </c>
    </row>
    <row r="276" s="12" customFormat="1">
      <c r="A276" s="12"/>
      <c r="B276" s="189"/>
      <c r="C276" s="12"/>
      <c r="D276" s="190" t="s">
        <v>167</v>
      </c>
      <c r="E276" s="191" t="s">
        <v>1</v>
      </c>
      <c r="F276" s="192" t="s">
        <v>600</v>
      </c>
      <c r="G276" s="12"/>
      <c r="H276" s="193">
        <v>45</v>
      </c>
      <c r="I276" s="194"/>
      <c r="J276" s="12"/>
      <c r="K276" s="12"/>
      <c r="L276" s="189"/>
      <c r="M276" s="195"/>
      <c r="N276" s="196"/>
      <c r="O276" s="196"/>
      <c r="P276" s="196"/>
      <c r="Q276" s="196"/>
      <c r="R276" s="196"/>
      <c r="S276" s="196"/>
      <c r="T276" s="197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T276" s="191" t="s">
        <v>167</v>
      </c>
      <c r="AU276" s="191" t="s">
        <v>165</v>
      </c>
      <c r="AV276" s="12" t="s">
        <v>165</v>
      </c>
      <c r="AW276" s="12" t="s">
        <v>3</v>
      </c>
      <c r="AX276" s="12" t="s">
        <v>74</v>
      </c>
      <c r="AY276" s="191" t="s">
        <v>159</v>
      </c>
    </row>
    <row r="277" s="14" customFormat="1">
      <c r="A277" s="14"/>
      <c r="B277" s="207"/>
      <c r="C277" s="14"/>
      <c r="D277" s="190" t="s">
        <v>167</v>
      </c>
      <c r="E277" s="208" t="s">
        <v>1</v>
      </c>
      <c r="F277" s="209" t="s">
        <v>236</v>
      </c>
      <c r="G277" s="14"/>
      <c r="H277" s="210">
        <v>1445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167</v>
      </c>
      <c r="AU277" s="208" t="s">
        <v>165</v>
      </c>
      <c r="AV277" s="14" t="s">
        <v>177</v>
      </c>
      <c r="AW277" s="14" t="s">
        <v>3</v>
      </c>
      <c r="AX277" s="14" t="s">
        <v>82</v>
      </c>
      <c r="AY277" s="208" t="s">
        <v>159</v>
      </c>
    </row>
    <row r="278" s="2" customFormat="1" ht="24.15" customHeight="1">
      <c r="A278" s="38"/>
      <c r="B278" s="174"/>
      <c r="C278" s="175" t="s">
        <v>601</v>
      </c>
      <c r="D278" s="175" t="s">
        <v>160</v>
      </c>
      <c r="E278" s="176" t="s">
        <v>602</v>
      </c>
      <c r="F278" s="177" t="s">
        <v>603</v>
      </c>
      <c r="G278" s="178" t="s">
        <v>221</v>
      </c>
      <c r="H278" s="179">
        <v>280</v>
      </c>
      <c r="I278" s="180"/>
      <c r="J278" s="179">
        <f>ROUND(I278*H278,3)</f>
        <v>0</v>
      </c>
      <c r="K278" s="181"/>
      <c r="L278" s="39"/>
      <c r="M278" s="182" t="s">
        <v>1</v>
      </c>
      <c r="N278" s="183" t="s">
        <v>40</v>
      </c>
      <c r="O278" s="82"/>
      <c r="P278" s="184">
        <f>O278*H278</f>
        <v>0</v>
      </c>
      <c r="Q278" s="184">
        <v>0.37080000000000002</v>
      </c>
      <c r="R278" s="184">
        <f>Q278*H278</f>
        <v>103.82400000000001</v>
      </c>
      <c r="S278" s="184">
        <v>0</v>
      </c>
      <c r="T278" s="185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86" t="s">
        <v>177</v>
      </c>
      <c r="AT278" s="186" t="s">
        <v>160</v>
      </c>
      <c r="AU278" s="186" t="s">
        <v>165</v>
      </c>
      <c r="AY278" s="19" t="s">
        <v>159</v>
      </c>
      <c r="BE278" s="187">
        <f>IF(N278="základná",J278,0)</f>
        <v>0</v>
      </c>
      <c r="BF278" s="187">
        <f>IF(N278="znížená",J278,0)</f>
        <v>0</v>
      </c>
      <c r="BG278" s="187">
        <f>IF(N278="zákl. prenesená",J278,0)</f>
        <v>0</v>
      </c>
      <c r="BH278" s="187">
        <f>IF(N278="zníž. prenesená",J278,0)</f>
        <v>0</v>
      </c>
      <c r="BI278" s="187">
        <f>IF(N278="nulová",J278,0)</f>
        <v>0</v>
      </c>
      <c r="BJ278" s="19" t="s">
        <v>165</v>
      </c>
      <c r="BK278" s="188">
        <f>ROUND(I278*H278,3)</f>
        <v>0</v>
      </c>
      <c r="BL278" s="19" t="s">
        <v>177</v>
      </c>
      <c r="BM278" s="186" t="s">
        <v>604</v>
      </c>
    </row>
    <row r="279" s="12" customFormat="1">
      <c r="A279" s="12"/>
      <c r="B279" s="189"/>
      <c r="C279" s="12"/>
      <c r="D279" s="190" t="s">
        <v>167</v>
      </c>
      <c r="E279" s="191" t="s">
        <v>1</v>
      </c>
      <c r="F279" s="192" t="s">
        <v>605</v>
      </c>
      <c r="G279" s="12"/>
      <c r="H279" s="193">
        <v>280</v>
      </c>
      <c r="I279" s="194"/>
      <c r="J279" s="12"/>
      <c r="K279" s="12"/>
      <c r="L279" s="189"/>
      <c r="M279" s="195"/>
      <c r="N279" s="196"/>
      <c r="O279" s="196"/>
      <c r="P279" s="196"/>
      <c r="Q279" s="196"/>
      <c r="R279" s="196"/>
      <c r="S279" s="196"/>
      <c r="T279" s="197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191" t="s">
        <v>167</v>
      </c>
      <c r="AU279" s="191" t="s">
        <v>165</v>
      </c>
      <c r="AV279" s="12" t="s">
        <v>165</v>
      </c>
      <c r="AW279" s="12" t="s">
        <v>3</v>
      </c>
      <c r="AX279" s="12" t="s">
        <v>82</v>
      </c>
      <c r="AY279" s="191" t="s">
        <v>159</v>
      </c>
    </row>
    <row r="280" s="2" customFormat="1" ht="24.15" customHeight="1">
      <c r="A280" s="38"/>
      <c r="B280" s="174"/>
      <c r="C280" s="175" t="s">
        <v>606</v>
      </c>
      <c r="D280" s="175" t="s">
        <v>160</v>
      </c>
      <c r="E280" s="176" t="s">
        <v>607</v>
      </c>
      <c r="F280" s="177" t="s">
        <v>608</v>
      </c>
      <c r="G280" s="178" t="s">
        <v>221</v>
      </c>
      <c r="H280" s="179">
        <v>3020</v>
      </c>
      <c r="I280" s="180"/>
      <c r="J280" s="179">
        <f>ROUND(I280*H280,3)</f>
        <v>0</v>
      </c>
      <c r="K280" s="181"/>
      <c r="L280" s="39"/>
      <c r="M280" s="182" t="s">
        <v>1</v>
      </c>
      <c r="N280" s="183" t="s">
        <v>40</v>
      </c>
      <c r="O280" s="82"/>
      <c r="P280" s="184">
        <f>O280*H280</f>
        <v>0</v>
      </c>
      <c r="Q280" s="184">
        <v>0.44349</v>
      </c>
      <c r="R280" s="184">
        <f>Q280*H280</f>
        <v>1339.3398</v>
      </c>
      <c r="S280" s="184">
        <v>0</v>
      </c>
      <c r="T280" s="185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86" t="s">
        <v>177</v>
      </c>
      <c r="AT280" s="186" t="s">
        <v>160</v>
      </c>
      <c r="AU280" s="186" t="s">
        <v>165</v>
      </c>
      <c r="AY280" s="19" t="s">
        <v>159</v>
      </c>
      <c r="BE280" s="187">
        <f>IF(N280="základná",J280,0)</f>
        <v>0</v>
      </c>
      <c r="BF280" s="187">
        <f>IF(N280="znížená",J280,0)</f>
        <v>0</v>
      </c>
      <c r="BG280" s="187">
        <f>IF(N280="zákl. prenesená",J280,0)</f>
        <v>0</v>
      </c>
      <c r="BH280" s="187">
        <f>IF(N280="zníž. prenesená",J280,0)</f>
        <v>0</v>
      </c>
      <c r="BI280" s="187">
        <f>IF(N280="nulová",J280,0)</f>
        <v>0</v>
      </c>
      <c r="BJ280" s="19" t="s">
        <v>165</v>
      </c>
      <c r="BK280" s="188">
        <f>ROUND(I280*H280,3)</f>
        <v>0</v>
      </c>
      <c r="BL280" s="19" t="s">
        <v>177</v>
      </c>
      <c r="BM280" s="186" t="s">
        <v>609</v>
      </c>
    </row>
    <row r="281" s="12" customFormat="1">
      <c r="A281" s="12"/>
      <c r="B281" s="189"/>
      <c r="C281" s="12"/>
      <c r="D281" s="190" t="s">
        <v>167</v>
      </c>
      <c r="E281" s="191" t="s">
        <v>1</v>
      </c>
      <c r="F281" s="192" t="s">
        <v>494</v>
      </c>
      <c r="G281" s="12"/>
      <c r="H281" s="193">
        <v>3020</v>
      </c>
      <c r="I281" s="194"/>
      <c r="J281" s="12"/>
      <c r="K281" s="12"/>
      <c r="L281" s="189"/>
      <c r="M281" s="195"/>
      <c r="N281" s="196"/>
      <c r="O281" s="196"/>
      <c r="P281" s="196"/>
      <c r="Q281" s="196"/>
      <c r="R281" s="196"/>
      <c r="S281" s="196"/>
      <c r="T281" s="197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T281" s="191" t="s">
        <v>167</v>
      </c>
      <c r="AU281" s="191" t="s">
        <v>165</v>
      </c>
      <c r="AV281" s="12" t="s">
        <v>165</v>
      </c>
      <c r="AW281" s="12" t="s">
        <v>3</v>
      </c>
      <c r="AX281" s="12" t="s">
        <v>82</v>
      </c>
      <c r="AY281" s="191" t="s">
        <v>159</v>
      </c>
    </row>
    <row r="282" s="2" customFormat="1" ht="24.15" customHeight="1">
      <c r="A282" s="38"/>
      <c r="B282" s="174"/>
      <c r="C282" s="175" t="s">
        <v>610</v>
      </c>
      <c r="D282" s="175" t="s">
        <v>160</v>
      </c>
      <c r="E282" s="176" t="s">
        <v>611</v>
      </c>
      <c r="F282" s="177" t="s">
        <v>612</v>
      </c>
      <c r="G282" s="178" t="s">
        <v>221</v>
      </c>
      <c r="H282" s="179">
        <v>1505</v>
      </c>
      <c r="I282" s="180"/>
      <c r="J282" s="179">
        <f>ROUND(I282*H282,3)</f>
        <v>0</v>
      </c>
      <c r="K282" s="181"/>
      <c r="L282" s="39"/>
      <c r="M282" s="182" t="s">
        <v>1</v>
      </c>
      <c r="N282" s="183" t="s">
        <v>40</v>
      </c>
      <c r="O282" s="82"/>
      <c r="P282" s="184">
        <f>O282*H282</f>
        <v>0</v>
      </c>
      <c r="Q282" s="184">
        <v>0.46166000000000001</v>
      </c>
      <c r="R282" s="184">
        <f>Q282*H282</f>
        <v>694.79830000000004</v>
      </c>
      <c r="S282" s="184">
        <v>0</v>
      </c>
      <c r="T282" s="185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86" t="s">
        <v>177</v>
      </c>
      <c r="AT282" s="186" t="s">
        <v>160</v>
      </c>
      <c r="AU282" s="186" t="s">
        <v>165</v>
      </c>
      <c r="AY282" s="19" t="s">
        <v>159</v>
      </c>
      <c r="BE282" s="187">
        <f>IF(N282="základná",J282,0)</f>
        <v>0</v>
      </c>
      <c r="BF282" s="187">
        <f>IF(N282="znížená",J282,0)</f>
        <v>0</v>
      </c>
      <c r="BG282" s="187">
        <f>IF(N282="zákl. prenesená",J282,0)</f>
        <v>0</v>
      </c>
      <c r="BH282" s="187">
        <f>IF(N282="zníž. prenesená",J282,0)</f>
        <v>0</v>
      </c>
      <c r="BI282" s="187">
        <f>IF(N282="nulová",J282,0)</f>
        <v>0</v>
      </c>
      <c r="BJ282" s="19" t="s">
        <v>165</v>
      </c>
      <c r="BK282" s="188">
        <f>ROUND(I282*H282,3)</f>
        <v>0</v>
      </c>
      <c r="BL282" s="19" t="s">
        <v>177</v>
      </c>
      <c r="BM282" s="186" t="s">
        <v>613</v>
      </c>
    </row>
    <row r="283" s="12" customFormat="1">
      <c r="A283" s="12"/>
      <c r="B283" s="189"/>
      <c r="C283" s="12"/>
      <c r="D283" s="190" t="s">
        <v>167</v>
      </c>
      <c r="E283" s="191" t="s">
        <v>1</v>
      </c>
      <c r="F283" s="192" t="s">
        <v>599</v>
      </c>
      <c r="G283" s="12"/>
      <c r="H283" s="193">
        <v>1400</v>
      </c>
      <c r="I283" s="194"/>
      <c r="J283" s="12"/>
      <c r="K283" s="12"/>
      <c r="L283" s="189"/>
      <c r="M283" s="195"/>
      <c r="N283" s="196"/>
      <c r="O283" s="196"/>
      <c r="P283" s="196"/>
      <c r="Q283" s="196"/>
      <c r="R283" s="196"/>
      <c r="S283" s="196"/>
      <c r="T283" s="197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T283" s="191" t="s">
        <v>167</v>
      </c>
      <c r="AU283" s="191" t="s">
        <v>165</v>
      </c>
      <c r="AV283" s="12" t="s">
        <v>165</v>
      </c>
      <c r="AW283" s="12" t="s">
        <v>3</v>
      </c>
      <c r="AX283" s="12" t="s">
        <v>74</v>
      </c>
      <c r="AY283" s="191" t="s">
        <v>159</v>
      </c>
    </row>
    <row r="284" s="12" customFormat="1">
      <c r="A284" s="12"/>
      <c r="B284" s="189"/>
      <c r="C284" s="12"/>
      <c r="D284" s="190" t="s">
        <v>167</v>
      </c>
      <c r="E284" s="191" t="s">
        <v>1</v>
      </c>
      <c r="F284" s="192" t="s">
        <v>614</v>
      </c>
      <c r="G284" s="12"/>
      <c r="H284" s="193">
        <v>105</v>
      </c>
      <c r="I284" s="194"/>
      <c r="J284" s="12"/>
      <c r="K284" s="12"/>
      <c r="L284" s="189"/>
      <c r="M284" s="195"/>
      <c r="N284" s="196"/>
      <c r="O284" s="196"/>
      <c r="P284" s="196"/>
      <c r="Q284" s="196"/>
      <c r="R284" s="196"/>
      <c r="S284" s="196"/>
      <c r="T284" s="197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T284" s="191" t="s">
        <v>167</v>
      </c>
      <c r="AU284" s="191" t="s">
        <v>165</v>
      </c>
      <c r="AV284" s="12" t="s">
        <v>165</v>
      </c>
      <c r="AW284" s="12" t="s">
        <v>3</v>
      </c>
      <c r="AX284" s="12" t="s">
        <v>74</v>
      </c>
      <c r="AY284" s="191" t="s">
        <v>159</v>
      </c>
    </row>
    <row r="285" s="14" customFormat="1">
      <c r="A285" s="14"/>
      <c r="B285" s="207"/>
      <c r="C285" s="14"/>
      <c r="D285" s="190" t="s">
        <v>167</v>
      </c>
      <c r="E285" s="208" t="s">
        <v>1</v>
      </c>
      <c r="F285" s="209" t="s">
        <v>236</v>
      </c>
      <c r="G285" s="14"/>
      <c r="H285" s="210">
        <v>1505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167</v>
      </c>
      <c r="AU285" s="208" t="s">
        <v>165</v>
      </c>
      <c r="AV285" s="14" t="s">
        <v>177</v>
      </c>
      <c r="AW285" s="14" t="s">
        <v>3</v>
      </c>
      <c r="AX285" s="14" t="s">
        <v>82</v>
      </c>
      <c r="AY285" s="208" t="s">
        <v>159</v>
      </c>
    </row>
    <row r="286" s="2" customFormat="1" ht="21.75" customHeight="1">
      <c r="A286" s="38"/>
      <c r="B286" s="174"/>
      <c r="C286" s="175" t="s">
        <v>615</v>
      </c>
      <c r="D286" s="175" t="s">
        <v>160</v>
      </c>
      <c r="E286" s="176" t="s">
        <v>616</v>
      </c>
      <c r="F286" s="177" t="s">
        <v>617</v>
      </c>
      <c r="G286" s="178" t="s">
        <v>221</v>
      </c>
      <c r="H286" s="179">
        <v>105</v>
      </c>
      <c r="I286" s="180"/>
      <c r="J286" s="179">
        <f>ROUND(I286*H286,3)</f>
        <v>0</v>
      </c>
      <c r="K286" s="181"/>
      <c r="L286" s="39"/>
      <c r="M286" s="182" t="s">
        <v>1</v>
      </c>
      <c r="N286" s="183" t="s">
        <v>40</v>
      </c>
      <c r="O286" s="82"/>
      <c r="P286" s="184">
        <f>O286*H286</f>
        <v>0</v>
      </c>
      <c r="Q286" s="184">
        <v>0.28731000000000001</v>
      </c>
      <c r="R286" s="184">
        <f>Q286*H286</f>
        <v>30.167550000000002</v>
      </c>
      <c r="S286" s="184">
        <v>0</v>
      </c>
      <c r="T286" s="185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86" t="s">
        <v>177</v>
      </c>
      <c r="AT286" s="186" t="s">
        <v>160</v>
      </c>
      <c r="AU286" s="186" t="s">
        <v>165</v>
      </c>
      <c r="AY286" s="19" t="s">
        <v>159</v>
      </c>
      <c r="BE286" s="187">
        <f>IF(N286="základná",J286,0)</f>
        <v>0</v>
      </c>
      <c r="BF286" s="187">
        <f>IF(N286="znížená",J286,0)</f>
        <v>0</v>
      </c>
      <c r="BG286" s="187">
        <f>IF(N286="zákl. prenesená",J286,0)</f>
        <v>0</v>
      </c>
      <c r="BH286" s="187">
        <f>IF(N286="zníž. prenesená",J286,0)</f>
        <v>0</v>
      </c>
      <c r="BI286" s="187">
        <f>IF(N286="nulová",J286,0)</f>
        <v>0</v>
      </c>
      <c r="BJ286" s="19" t="s">
        <v>165</v>
      </c>
      <c r="BK286" s="188">
        <f>ROUND(I286*H286,3)</f>
        <v>0</v>
      </c>
      <c r="BL286" s="19" t="s">
        <v>177</v>
      </c>
      <c r="BM286" s="186" t="s">
        <v>618</v>
      </c>
    </row>
    <row r="287" s="12" customFormat="1">
      <c r="A287" s="12"/>
      <c r="B287" s="189"/>
      <c r="C287" s="12"/>
      <c r="D287" s="190" t="s">
        <v>167</v>
      </c>
      <c r="E287" s="191" t="s">
        <v>1</v>
      </c>
      <c r="F287" s="192" t="s">
        <v>619</v>
      </c>
      <c r="G287" s="12"/>
      <c r="H287" s="193">
        <v>105</v>
      </c>
      <c r="I287" s="194"/>
      <c r="J287" s="12"/>
      <c r="K287" s="12"/>
      <c r="L287" s="189"/>
      <c r="M287" s="195"/>
      <c r="N287" s="196"/>
      <c r="O287" s="196"/>
      <c r="P287" s="196"/>
      <c r="Q287" s="196"/>
      <c r="R287" s="196"/>
      <c r="S287" s="196"/>
      <c r="T287" s="197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T287" s="191" t="s">
        <v>167</v>
      </c>
      <c r="AU287" s="191" t="s">
        <v>165</v>
      </c>
      <c r="AV287" s="12" t="s">
        <v>165</v>
      </c>
      <c r="AW287" s="12" t="s">
        <v>3</v>
      </c>
      <c r="AX287" s="12" t="s">
        <v>82</v>
      </c>
      <c r="AY287" s="191" t="s">
        <v>159</v>
      </c>
    </row>
    <row r="288" s="2" customFormat="1" ht="24.15" customHeight="1">
      <c r="A288" s="38"/>
      <c r="B288" s="174"/>
      <c r="C288" s="175" t="s">
        <v>620</v>
      </c>
      <c r="D288" s="175" t="s">
        <v>160</v>
      </c>
      <c r="E288" s="176" t="s">
        <v>621</v>
      </c>
      <c r="F288" s="177" t="s">
        <v>622</v>
      </c>
      <c r="G288" s="178" t="s">
        <v>221</v>
      </c>
      <c r="H288" s="179">
        <v>2880</v>
      </c>
      <c r="I288" s="180"/>
      <c r="J288" s="179">
        <f>ROUND(I288*H288,3)</f>
        <v>0</v>
      </c>
      <c r="K288" s="181"/>
      <c r="L288" s="39"/>
      <c r="M288" s="182" t="s">
        <v>1</v>
      </c>
      <c r="N288" s="183" t="s">
        <v>40</v>
      </c>
      <c r="O288" s="82"/>
      <c r="P288" s="184">
        <f>O288*H288</f>
        <v>0</v>
      </c>
      <c r="Q288" s="184">
        <v>0.35338000000000003</v>
      </c>
      <c r="R288" s="184">
        <f>Q288*H288</f>
        <v>1017.7344000000001</v>
      </c>
      <c r="S288" s="184">
        <v>0</v>
      </c>
      <c r="T288" s="185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86" t="s">
        <v>177</v>
      </c>
      <c r="AT288" s="186" t="s">
        <v>160</v>
      </c>
      <c r="AU288" s="186" t="s">
        <v>165</v>
      </c>
      <c r="AY288" s="19" t="s">
        <v>159</v>
      </c>
      <c r="BE288" s="187">
        <f>IF(N288="základná",J288,0)</f>
        <v>0</v>
      </c>
      <c r="BF288" s="187">
        <f>IF(N288="znížená",J288,0)</f>
        <v>0</v>
      </c>
      <c r="BG288" s="187">
        <f>IF(N288="zákl. prenesená",J288,0)</f>
        <v>0</v>
      </c>
      <c r="BH288" s="187">
        <f>IF(N288="zníž. prenesená",J288,0)</f>
        <v>0</v>
      </c>
      <c r="BI288" s="187">
        <f>IF(N288="nulová",J288,0)</f>
        <v>0</v>
      </c>
      <c r="BJ288" s="19" t="s">
        <v>165</v>
      </c>
      <c r="BK288" s="188">
        <f>ROUND(I288*H288,3)</f>
        <v>0</v>
      </c>
      <c r="BL288" s="19" t="s">
        <v>177</v>
      </c>
      <c r="BM288" s="186" t="s">
        <v>623</v>
      </c>
    </row>
    <row r="289" s="12" customFormat="1">
      <c r="A289" s="12"/>
      <c r="B289" s="189"/>
      <c r="C289" s="12"/>
      <c r="D289" s="190" t="s">
        <v>167</v>
      </c>
      <c r="E289" s="191" t="s">
        <v>1</v>
      </c>
      <c r="F289" s="192" t="s">
        <v>624</v>
      </c>
      <c r="G289" s="12"/>
      <c r="H289" s="193">
        <v>2880</v>
      </c>
      <c r="I289" s="194"/>
      <c r="J289" s="12"/>
      <c r="K289" s="12"/>
      <c r="L289" s="189"/>
      <c r="M289" s="195"/>
      <c r="N289" s="196"/>
      <c r="O289" s="196"/>
      <c r="P289" s="196"/>
      <c r="Q289" s="196"/>
      <c r="R289" s="196"/>
      <c r="S289" s="196"/>
      <c r="T289" s="197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T289" s="191" t="s">
        <v>167</v>
      </c>
      <c r="AU289" s="191" t="s">
        <v>165</v>
      </c>
      <c r="AV289" s="12" t="s">
        <v>165</v>
      </c>
      <c r="AW289" s="12" t="s">
        <v>3</v>
      </c>
      <c r="AX289" s="12" t="s">
        <v>82</v>
      </c>
      <c r="AY289" s="191" t="s">
        <v>159</v>
      </c>
    </row>
    <row r="290" s="2" customFormat="1" ht="24.15" customHeight="1">
      <c r="A290" s="38"/>
      <c r="B290" s="174"/>
      <c r="C290" s="175" t="s">
        <v>625</v>
      </c>
      <c r="D290" s="175" t="s">
        <v>160</v>
      </c>
      <c r="E290" s="176" t="s">
        <v>626</v>
      </c>
      <c r="F290" s="177" t="s">
        <v>627</v>
      </c>
      <c r="G290" s="178" t="s">
        <v>221</v>
      </c>
      <c r="H290" s="179">
        <v>45</v>
      </c>
      <c r="I290" s="180"/>
      <c r="J290" s="179">
        <f>ROUND(I290*H290,3)</f>
        <v>0</v>
      </c>
      <c r="K290" s="181"/>
      <c r="L290" s="39"/>
      <c r="M290" s="182" t="s">
        <v>1</v>
      </c>
      <c r="N290" s="183" t="s">
        <v>40</v>
      </c>
      <c r="O290" s="82"/>
      <c r="P290" s="184">
        <f>O290*H290</f>
        <v>0</v>
      </c>
      <c r="Q290" s="184">
        <v>0.34297</v>
      </c>
      <c r="R290" s="184">
        <f>Q290*H290</f>
        <v>15.43365</v>
      </c>
      <c r="S290" s="184">
        <v>0</v>
      </c>
      <c r="T290" s="185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86" t="s">
        <v>177</v>
      </c>
      <c r="AT290" s="186" t="s">
        <v>160</v>
      </c>
      <c r="AU290" s="186" t="s">
        <v>165</v>
      </c>
      <c r="AY290" s="19" t="s">
        <v>159</v>
      </c>
      <c r="BE290" s="187">
        <f>IF(N290="základná",J290,0)</f>
        <v>0</v>
      </c>
      <c r="BF290" s="187">
        <f>IF(N290="znížená",J290,0)</f>
        <v>0</v>
      </c>
      <c r="BG290" s="187">
        <f>IF(N290="zákl. prenesená",J290,0)</f>
        <v>0</v>
      </c>
      <c r="BH290" s="187">
        <f>IF(N290="zníž. prenesená",J290,0)</f>
        <v>0</v>
      </c>
      <c r="BI290" s="187">
        <f>IF(N290="nulová",J290,0)</f>
        <v>0</v>
      </c>
      <c r="BJ290" s="19" t="s">
        <v>165</v>
      </c>
      <c r="BK290" s="188">
        <f>ROUND(I290*H290,3)</f>
        <v>0</v>
      </c>
      <c r="BL290" s="19" t="s">
        <v>177</v>
      </c>
      <c r="BM290" s="186" t="s">
        <v>628</v>
      </c>
    </row>
    <row r="291" s="12" customFormat="1">
      <c r="A291" s="12"/>
      <c r="B291" s="189"/>
      <c r="C291" s="12"/>
      <c r="D291" s="190" t="s">
        <v>167</v>
      </c>
      <c r="E291" s="191" t="s">
        <v>1</v>
      </c>
      <c r="F291" s="192" t="s">
        <v>600</v>
      </c>
      <c r="G291" s="12"/>
      <c r="H291" s="193">
        <v>45</v>
      </c>
      <c r="I291" s="194"/>
      <c r="J291" s="12"/>
      <c r="K291" s="12"/>
      <c r="L291" s="189"/>
      <c r="M291" s="195"/>
      <c r="N291" s="196"/>
      <c r="O291" s="196"/>
      <c r="P291" s="196"/>
      <c r="Q291" s="196"/>
      <c r="R291" s="196"/>
      <c r="S291" s="196"/>
      <c r="T291" s="197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T291" s="191" t="s">
        <v>167</v>
      </c>
      <c r="AU291" s="191" t="s">
        <v>165</v>
      </c>
      <c r="AV291" s="12" t="s">
        <v>165</v>
      </c>
      <c r="AW291" s="12" t="s">
        <v>3</v>
      </c>
      <c r="AX291" s="12" t="s">
        <v>82</v>
      </c>
      <c r="AY291" s="191" t="s">
        <v>159</v>
      </c>
    </row>
    <row r="292" s="2" customFormat="1" ht="24.15" customHeight="1">
      <c r="A292" s="38"/>
      <c r="B292" s="174"/>
      <c r="C292" s="175" t="s">
        <v>629</v>
      </c>
      <c r="D292" s="175" t="s">
        <v>160</v>
      </c>
      <c r="E292" s="176" t="s">
        <v>630</v>
      </c>
      <c r="F292" s="177" t="s">
        <v>631</v>
      </c>
      <c r="G292" s="178" t="s">
        <v>221</v>
      </c>
      <c r="H292" s="179">
        <v>150</v>
      </c>
      <c r="I292" s="180"/>
      <c r="J292" s="179">
        <f>ROUND(I292*H292,3)</f>
        <v>0</v>
      </c>
      <c r="K292" s="181"/>
      <c r="L292" s="39"/>
      <c r="M292" s="182" t="s">
        <v>1</v>
      </c>
      <c r="N292" s="183" t="s">
        <v>40</v>
      </c>
      <c r="O292" s="82"/>
      <c r="P292" s="184">
        <f>O292*H292</f>
        <v>0</v>
      </c>
      <c r="Q292" s="184">
        <v>0.37694</v>
      </c>
      <c r="R292" s="184">
        <f>Q292*H292</f>
        <v>56.540999999999997</v>
      </c>
      <c r="S292" s="184">
        <v>0</v>
      </c>
      <c r="T292" s="185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86" t="s">
        <v>177</v>
      </c>
      <c r="AT292" s="186" t="s">
        <v>160</v>
      </c>
      <c r="AU292" s="186" t="s">
        <v>165</v>
      </c>
      <c r="AY292" s="19" t="s">
        <v>159</v>
      </c>
      <c r="BE292" s="187">
        <f>IF(N292="základná",J292,0)</f>
        <v>0</v>
      </c>
      <c r="BF292" s="187">
        <f>IF(N292="znížená",J292,0)</f>
        <v>0</v>
      </c>
      <c r="BG292" s="187">
        <f>IF(N292="zákl. prenesená",J292,0)</f>
        <v>0</v>
      </c>
      <c r="BH292" s="187">
        <f>IF(N292="zníž. prenesená",J292,0)</f>
        <v>0</v>
      </c>
      <c r="BI292" s="187">
        <f>IF(N292="nulová",J292,0)</f>
        <v>0</v>
      </c>
      <c r="BJ292" s="19" t="s">
        <v>165</v>
      </c>
      <c r="BK292" s="188">
        <f>ROUND(I292*H292,3)</f>
        <v>0</v>
      </c>
      <c r="BL292" s="19" t="s">
        <v>177</v>
      </c>
      <c r="BM292" s="186" t="s">
        <v>632</v>
      </c>
    </row>
    <row r="293" s="12" customFormat="1">
      <c r="A293" s="12"/>
      <c r="B293" s="189"/>
      <c r="C293" s="12"/>
      <c r="D293" s="190" t="s">
        <v>167</v>
      </c>
      <c r="E293" s="191" t="s">
        <v>1</v>
      </c>
      <c r="F293" s="192" t="s">
        <v>633</v>
      </c>
      <c r="G293" s="12"/>
      <c r="H293" s="193">
        <v>150</v>
      </c>
      <c r="I293" s="194"/>
      <c r="J293" s="12"/>
      <c r="K293" s="12"/>
      <c r="L293" s="189"/>
      <c r="M293" s="195"/>
      <c r="N293" s="196"/>
      <c r="O293" s="196"/>
      <c r="P293" s="196"/>
      <c r="Q293" s="196"/>
      <c r="R293" s="196"/>
      <c r="S293" s="196"/>
      <c r="T293" s="197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T293" s="191" t="s">
        <v>167</v>
      </c>
      <c r="AU293" s="191" t="s">
        <v>165</v>
      </c>
      <c r="AV293" s="12" t="s">
        <v>165</v>
      </c>
      <c r="AW293" s="12" t="s">
        <v>3</v>
      </c>
      <c r="AX293" s="12" t="s">
        <v>82</v>
      </c>
      <c r="AY293" s="191" t="s">
        <v>159</v>
      </c>
    </row>
    <row r="294" s="2" customFormat="1" ht="24.15" customHeight="1">
      <c r="A294" s="38"/>
      <c r="B294" s="174"/>
      <c r="C294" s="175" t="s">
        <v>634</v>
      </c>
      <c r="D294" s="175" t="s">
        <v>160</v>
      </c>
      <c r="E294" s="176" t="s">
        <v>635</v>
      </c>
      <c r="F294" s="177" t="s">
        <v>636</v>
      </c>
      <c r="G294" s="178" t="s">
        <v>221</v>
      </c>
      <c r="H294" s="179">
        <v>5</v>
      </c>
      <c r="I294" s="180"/>
      <c r="J294" s="179">
        <f>ROUND(I294*H294,3)</f>
        <v>0</v>
      </c>
      <c r="K294" s="181"/>
      <c r="L294" s="39"/>
      <c r="M294" s="182" t="s">
        <v>1</v>
      </c>
      <c r="N294" s="183" t="s">
        <v>40</v>
      </c>
      <c r="O294" s="82"/>
      <c r="P294" s="184">
        <f>O294*H294</f>
        <v>0</v>
      </c>
      <c r="Q294" s="184">
        <v>0.18776000000000001</v>
      </c>
      <c r="R294" s="184">
        <f>Q294*H294</f>
        <v>0.93880000000000008</v>
      </c>
      <c r="S294" s="184">
        <v>0</v>
      </c>
      <c r="T294" s="185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86" t="s">
        <v>177</v>
      </c>
      <c r="AT294" s="186" t="s">
        <v>160</v>
      </c>
      <c r="AU294" s="186" t="s">
        <v>165</v>
      </c>
      <c r="AY294" s="19" t="s">
        <v>159</v>
      </c>
      <c r="BE294" s="187">
        <f>IF(N294="základná",J294,0)</f>
        <v>0</v>
      </c>
      <c r="BF294" s="187">
        <f>IF(N294="znížená",J294,0)</f>
        <v>0</v>
      </c>
      <c r="BG294" s="187">
        <f>IF(N294="zákl. prenesená",J294,0)</f>
        <v>0</v>
      </c>
      <c r="BH294" s="187">
        <f>IF(N294="zníž. prenesená",J294,0)</f>
        <v>0</v>
      </c>
      <c r="BI294" s="187">
        <f>IF(N294="nulová",J294,0)</f>
        <v>0</v>
      </c>
      <c r="BJ294" s="19" t="s">
        <v>165</v>
      </c>
      <c r="BK294" s="188">
        <f>ROUND(I294*H294,3)</f>
        <v>0</v>
      </c>
      <c r="BL294" s="19" t="s">
        <v>177</v>
      </c>
      <c r="BM294" s="186" t="s">
        <v>637</v>
      </c>
    </row>
    <row r="295" s="12" customFormat="1">
      <c r="A295" s="12"/>
      <c r="B295" s="189"/>
      <c r="C295" s="12"/>
      <c r="D295" s="190" t="s">
        <v>167</v>
      </c>
      <c r="E295" s="191" t="s">
        <v>1</v>
      </c>
      <c r="F295" s="192" t="s">
        <v>638</v>
      </c>
      <c r="G295" s="12"/>
      <c r="H295" s="193">
        <v>5</v>
      </c>
      <c r="I295" s="194"/>
      <c r="J295" s="12"/>
      <c r="K295" s="12"/>
      <c r="L295" s="189"/>
      <c r="M295" s="195"/>
      <c r="N295" s="196"/>
      <c r="O295" s="196"/>
      <c r="P295" s="196"/>
      <c r="Q295" s="196"/>
      <c r="R295" s="196"/>
      <c r="S295" s="196"/>
      <c r="T295" s="197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T295" s="191" t="s">
        <v>167</v>
      </c>
      <c r="AU295" s="191" t="s">
        <v>165</v>
      </c>
      <c r="AV295" s="12" t="s">
        <v>165</v>
      </c>
      <c r="AW295" s="12" t="s">
        <v>3</v>
      </c>
      <c r="AX295" s="12" t="s">
        <v>82</v>
      </c>
      <c r="AY295" s="191" t="s">
        <v>159</v>
      </c>
    </row>
    <row r="296" s="2" customFormat="1" ht="24.15" customHeight="1">
      <c r="A296" s="38"/>
      <c r="B296" s="174"/>
      <c r="C296" s="175" t="s">
        <v>639</v>
      </c>
      <c r="D296" s="175" t="s">
        <v>160</v>
      </c>
      <c r="E296" s="176" t="s">
        <v>640</v>
      </c>
      <c r="F296" s="177" t="s">
        <v>641</v>
      </c>
      <c r="G296" s="178" t="s">
        <v>331</v>
      </c>
      <c r="H296" s="179">
        <v>25</v>
      </c>
      <c r="I296" s="180"/>
      <c r="J296" s="179">
        <f>ROUND(I296*H296,3)</f>
        <v>0</v>
      </c>
      <c r="K296" s="181"/>
      <c r="L296" s="39"/>
      <c r="M296" s="182" t="s">
        <v>1</v>
      </c>
      <c r="N296" s="183" t="s">
        <v>40</v>
      </c>
      <c r="O296" s="82"/>
      <c r="P296" s="184">
        <f>O296*H296</f>
        <v>0</v>
      </c>
      <c r="Q296" s="184">
        <v>0</v>
      </c>
      <c r="R296" s="184">
        <f>Q296*H296</f>
        <v>0</v>
      </c>
      <c r="S296" s="184">
        <v>0</v>
      </c>
      <c r="T296" s="185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86" t="s">
        <v>177</v>
      </c>
      <c r="AT296" s="186" t="s">
        <v>160</v>
      </c>
      <c r="AU296" s="186" t="s">
        <v>165</v>
      </c>
      <c r="AY296" s="19" t="s">
        <v>159</v>
      </c>
      <c r="BE296" s="187">
        <f>IF(N296="základná",J296,0)</f>
        <v>0</v>
      </c>
      <c r="BF296" s="187">
        <f>IF(N296="znížená",J296,0)</f>
        <v>0</v>
      </c>
      <c r="BG296" s="187">
        <f>IF(N296="zákl. prenesená",J296,0)</f>
        <v>0</v>
      </c>
      <c r="BH296" s="187">
        <f>IF(N296="zníž. prenesená",J296,0)</f>
        <v>0</v>
      </c>
      <c r="BI296" s="187">
        <f>IF(N296="nulová",J296,0)</f>
        <v>0</v>
      </c>
      <c r="BJ296" s="19" t="s">
        <v>165</v>
      </c>
      <c r="BK296" s="188">
        <f>ROUND(I296*H296,3)</f>
        <v>0</v>
      </c>
      <c r="BL296" s="19" t="s">
        <v>177</v>
      </c>
      <c r="BM296" s="186" t="s">
        <v>642</v>
      </c>
    </row>
    <row r="297" s="12" customFormat="1">
      <c r="A297" s="12"/>
      <c r="B297" s="189"/>
      <c r="C297" s="12"/>
      <c r="D297" s="190" t="s">
        <v>167</v>
      </c>
      <c r="E297" s="191" t="s">
        <v>1</v>
      </c>
      <c r="F297" s="192" t="s">
        <v>643</v>
      </c>
      <c r="G297" s="12"/>
      <c r="H297" s="193">
        <v>20</v>
      </c>
      <c r="I297" s="194"/>
      <c r="J297" s="12"/>
      <c r="K297" s="12"/>
      <c r="L297" s="189"/>
      <c r="M297" s="195"/>
      <c r="N297" s="196"/>
      <c r="O297" s="196"/>
      <c r="P297" s="196"/>
      <c r="Q297" s="196"/>
      <c r="R297" s="196"/>
      <c r="S297" s="196"/>
      <c r="T297" s="197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T297" s="191" t="s">
        <v>167</v>
      </c>
      <c r="AU297" s="191" t="s">
        <v>165</v>
      </c>
      <c r="AV297" s="12" t="s">
        <v>165</v>
      </c>
      <c r="AW297" s="12" t="s">
        <v>3</v>
      </c>
      <c r="AX297" s="12" t="s">
        <v>74</v>
      </c>
      <c r="AY297" s="191" t="s">
        <v>159</v>
      </c>
    </row>
    <row r="298" s="12" customFormat="1">
      <c r="A298" s="12"/>
      <c r="B298" s="189"/>
      <c r="C298" s="12"/>
      <c r="D298" s="190" t="s">
        <v>167</v>
      </c>
      <c r="E298" s="191" t="s">
        <v>1</v>
      </c>
      <c r="F298" s="192" t="s">
        <v>644</v>
      </c>
      <c r="G298" s="12"/>
      <c r="H298" s="193">
        <v>5</v>
      </c>
      <c r="I298" s="194"/>
      <c r="J298" s="12"/>
      <c r="K298" s="12"/>
      <c r="L298" s="189"/>
      <c r="M298" s="195"/>
      <c r="N298" s="196"/>
      <c r="O298" s="196"/>
      <c r="P298" s="196"/>
      <c r="Q298" s="196"/>
      <c r="R298" s="196"/>
      <c r="S298" s="196"/>
      <c r="T298" s="197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T298" s="191" t="s">
        <v>167</v>
      </c>
      <c r="AU298" s="191" t="s">
        <v>165</v>
      </c>
      <c r="AV298" s="12" t="s">
        <v>165</v>
      </c>
      <c r="AW298" s="12" t="s">
        <v>3</v>
      </c>
      <c r="AX298" s="12" t="s">
        <v>74</v>
      </c>
      <c r="AY298" s="191" t="s">
        <v>159</v>
      </c>
    </row>
    <row r="299" s="14" customFormat="1">
      <c r="A299" s="14"/>
      <c r="B299" s="207"/>
      <c r="C299" s="14"/>
      <c r="D299" s="190" t="s">
        <v>167</v>
      </c>
      <c r="E299" s="208" t="s">
        <v>1</v>
      </c>
      <c r="F299" s="209" t="s">
        <v>236</v>
      </c>
      <c r="G299" s="14"/>
      <c r="H299" s="210">
        <v>25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167</v>
      </c>
      <c r="AU299" s="208" t="s">
        <v>165</v>
      </c>
      <c r="AV299" s="14" t="s">
        <v>177</v>
      </c>
      <c r="AW299" s="14" t="s">
        <v>3</v>
      </c>
      <c r="AX299" s="14" t="s">
        <v>82</v>
      </c>
      <c r="AY299" s="208" t="s">
        <v>159</v>
      </c>
    </row>
    <row r="300" s="2" customFormat="1" ht="33" customHeight="1">
      <c r="A300" s="38"/>
      <c r="B300" s="174"/>
      <c r="C300" s="175" t="s">
        <v>645</v>
      </c>
      <c r="D300" s="175" t="s">
        <v>160</v>
      </c>
      <c r="E300" s="176" t="s">
        <v>646</v>
      </c>
      <c r="F300" s="177" t="s">
        <v>647</v>
      </c>
      <c r="G300" s="178" t="s">
        <v>221</v>
      </c>
      <c r="H300" s="179">
        <v>550</v>
      </c>
      <c r="I300" s="180"/>
      <c r="J300" s="179">
        <f>ROUND(I300*H300,3)</f>
        <v>0</v>
      </c>
      <c r="K300" s="181"/>
      <c r="L300" s="39"/>
      <c r="M300" s="182" t="s">
        <v>1</v>
      </c>
      <c r="N300" s="183" t="s">
        <v>40</v>
      </c>
      <c r="O300" s="82"/>
      <c r="P300" s="184">
        <f>O300*H300</f>
        <v>0</v>
      </c>
      <c r="Q300" s="184">
        <v>0.16794999999999999</v>
      </c>
      <c r="R300" s="184">
        <f>Q300*H300</f>
        <v>92.372499999999988</v>
      </c>
      <c r="S300" s="184">
        <v>0</v>
      </c>
      <c r="T300" s="185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86" t="s">
        <v>177</v>
      </c>
      <c r="AT300" s="186" t="s">
        <v>160</v>
      </c>
      <c r="AU300" s="186" t="s">
        <v>165</v>
      </c>
      <c r="AY300" s="19" t="s">
        <v>159</v>
      </c>
      <c r="BE300" s="187">
        <f>IF(N300="základná",J300,0)</f>
        <v>0</v>
      </c>
      <c r="BF300" s="187">
        <f>IF(N300="znížená",J300,0)</f>
        <v>0</v>
      </c>
      <c r="BG300" s="187">
        <f>IF(N300="zákl. prenesená",J300,0)</f>
        <v>0</v>
      </c>
      <c r="BH300" s="187">
        <f>IF(N300="zníž. prenesená",J300,0)</f>
        <v>0</v>
      </c>
      <c r="BI300" s="187">
        <f>IF(N300="nulová",J300,0)</f>
        <v>0</v>
      </c>
      <c r="BJ300" s="19" t="s">
        <v>165</v>
      </c>
      <c r="BK300" s="188">
        <f>ROUND(I300*H300,3)</f>
        <v>0</v>
      </c>
      <c r="BL300" s="19" t="s">
        <v>177</v>
      </c>
      <c r="BM300" s="186" t="s">
        <v>648</v>
      </c>
    </row>
    <row r="301" s="12" customFormat="1">
      <c r="A301" s="12"/>
      <c r="B301" s="189"/>
      <c r="C301" s="12"/>
      <c r="D301" s="190" t="s">
        <v>167</v>
      </c>
      <c r="E301" s="191" t="s">
        <v>1</v>
      </c>
      <c r="F301" s="192" t="s">
        <v>649</v>
      </c>
      <c r="G301" s="12"/>
      <c r="H301" s="193">
        <v>550</v>
      </c>
      <c r="I301" s="194"/>
      <c r="J301" s="12"/>
      <c r="K301" s="12"/>
      <c r="L301" s="189"/>
      <c r="M301" s="195"/>
      <c r="N301" s="196"/>
      <c r="O301" s="196"/>
      <c r="P301" s="196"/>
      <c r="Q301" s="196"/>
      <c r="R301" s="196"/>
      <c r="S301" s="196"/>
      <c r="T301" s="197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T301" s="191" t="s">
        <v>167</v>
      </c>
      <c r="AU301" s="191" t="s">
        <v>165</v>
      </c>
      <c r="AV301" s="12" t="s">
        <v>165</v>
      </c>
      <c r="AW301" s="12" t="s">
        <v>3</v>
      </c>
      <c r="AX301" s="12" t="s">
        <v>82</v>
      </c>
      <c r="AY301" s="191" t="s">
        <v>159</v>
      </c>
    </row>
    <row r="302" s="2" customFormat="1" ht="33" customHeight="1">
      <c r="A302" s="38"/>
      <c r="B302" s="174"/>
      <c r="C302" s="175" t="s">
        <v>650</v>
      </c>
      <c r="D302" s="175" t="s">
        <v>160</v>
      </c>
      <c r="E302" s="176" t="s">
        <v>651</v>
      </c>
      <c r="F302" s="177" t="s">
        <v>652</v>
      </c>
      <c r="G302" s="178" t="s">
        <v>221</v>
      </c>
      <c r="H302" s="179">
        <v>5310</v>
      </c>
      <c r="I302" s="180"/>
      <c r="J302" s="179">
        <f>ROUND(I302*H302,3)</f>
        <v>0</v>
      </c>
      <c r="K302" s="181"/>
      <c r="L302" s="39"/>
      <c r="M302" s="182" t="s">
        <v>1</v>
      </c>
      <c r="N302" s="183" t="s">
        <v>40</v>
      </c>
      <c r="O302" s="82"/>
      <c r="P302" s="184">
        <f>O302*H302</f>
        <v>0</v>
      </c>
      <c r="Q302" s="184">
        <v>0.00051000000000000004</v>
      </c>
      <c r="R302" s="184">
        <f>Q302*H302</f>
        <v>2.7081000000000004</v>
      </c>
      <c r="S302" s="184">
        <v>0</v>
      </c>
      <c r="T302" s="185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86" t="s">
        <v>177</v>
      </c>
      <c r="AT302" s="186" t="s">
        <v>160</v>
      </c>
      <c r="AU302" s="186" t="s">
        <v>165</v>
      </c>
      <c r="AY302" s="19" t="s">
        <v>159</v>
      </c>
      <c r="BE302" s="187">
        <f>IF(N302="základná",J302,0)</f>
        <v>0</v>
      </c>
      <c r="BF302" s="187">
        <f>IF(N302="znížená",J302,0)</f>
        <v>0</v>
      </c>
      <c r="BG302" s="187">
        <f>IF(N302="zákl. prenesená",J302,0)</f>
        <v>0</v>
      </c>
      <c r="BH302" s="187">
        <f>IF(N302="zníž. prenesená",J302,0)</f>
        <v>0</v>
      </c>
      <c r="BI302" s="187">
        <f>IF(N302="nulová",J302,0)</f>
        <v>0</v>
      </c>
      <c r="BJ302" s="19" t="s">
        <v>165</v>
      </c>
      <c r="BK302" s="188">
        <f>ROUND(I302*H302,3)</f>
        <v>0</v>
      </c>
      <c r="BL302" s="19" t="s">
        <v>177</v>
      </c>
      <c r="BM302" s="186" t="s">
        <v>653</v>
      </c>
    </row>
    <row r="303" s="2" customFormat="1" ht="24.15" customHeight="1">
      <c r="A303" s="38"/>
      <c r="B303" s="174"/>
      <c r="C303" s="175" t="s">
        <v>654</v>
      </c>
      <c r="D303" s="175" t="s">
        <v>160</v>
      </c>
      <c r="E303" s="176" t="s">
        <v>655</v>
      </c>
      <c r="F303" s="177" t="s">
        <v>656</v>
      </c>
      <c r="G303" s="178" t="s">
        <v>221</v>
      </c>
      <c r="H303" s="179">
        <v>2660</v>
      </c>
      <c r="I303" s="180"/>
      <c r="J303" s="179">
        <f>ROUND(I303*H303,3)</f>
        <v>0</v>
      </c>
      <c r="K303" s="181"/>
      <c r="L303" s="39"/>
      <c r="M303" s="182" t="s">
        <v>1</v>
      </c>
      <c r="N303" s="183" t="s">
        <v>40</v>
      </c>
      <c r="O303" s="82"/>
      <c r="P303" s="184">
        <f>O303*H303</f>
        <v>0</v>
      </c>
      <c r="Q303" s="184">
        <v>0.096680000000000002</v>
      </c>
      <c r="R303" s="184">
        <f>Q303*H303</f>
        <v>257.16880000000003</v>
      </c>
      <c r="S303" s="184">
        <v>0</v>
      </c>
      <c r="T303" s="185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86" t="s">
        <v>177</v>
      </c>
      <c r="AT303" s="186" t="s">
        <v>160</v>
      </c>
      <c r="AU303" s="186" t="s">
        <v>165</v>
      </c>
      <c r="AY303" s="19" t="s">
        <v>159</v>
      </c>
      <c r="BE303" s="187">
        <f>IF(N303="základná",J303,0)</f>
        <v>0</v>
      </c>
      <c r="BF303" s="187">
        <f>IF(N303="znížená",J303,0)</f>
        <v>0</v>
      </c>
      <c r="BG303" s="187">
        <f>IF(N303="zákl. prenesená",J303,0)</f>
        <v>0</v>
      </c>
      <c r="BH303" s="187">
        <f>IF(N303="zníž. prenesená",J303,0)</f>
        <v>0</v>
      </c>
      <c r="BI303" s="187">
        <f>IF(N303="nulová",J303,0)</f>
        <v>0</v>
      </c>
      <c r="BJ303" s="19" t="s">
        <v>165</v>
      </c>
      <c r="BK303" s="188">
        <f>ROUND(I303*H303,3)</f>
        <v>0</v>
      </c>
      <c r="BL303" s="19" t="s">
        <v>177</v>
      </c>
      <c r="BM303" s="186" t="s">
        <v>657</v>
      </c>
    </row>
    <row r="304" s="12" customFormat="1">
      <c r="A304" s="12"/>
      <c r="B304" s="189"/>
      <c r="C304" s="12"/>
      <c r="D304" s="190" t="s">
        <v>167</v>
      </c>
      <c r="E304" s="191" t="s">
        <v>1</v>
      </c>
      <c r="F304" s="192" t="s">
        <v>658</v>
      </c>
      <c r="G304" s="12"/>
      <c r="H304" s="193">
        <v>2660</v>
      </c>
      <c r="I304" s="194"/>
      <c r="J304" s="12"/>
      <c r="K304" s="12"/>
      <c r="L304" s="189"/>
      <c r="M304" s="195"/>
      <c r="N304" s="196"/>
      <c r="O304" s="196"/>
      <c r="P304" s="196"/>
      <c r="Q304" s="196"/>
      <c r="R304" s="196"/>
      <c r="S304" s="196"/>
      <c r="T304" s="197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T304" s="191" t="s">
        <v>167</v>
      </c>
      <c r="AU304" s="191" t="s">
        <v>165</v>
      </c>
      <c r="AV304" s="12" t="s">
        <v>165</v>
      </c>
      <c r="AW304" s="12" t="s">
        <v>3</v>
      </c>
      <c r="AX304" s="12" t="s">
        <v>82</v>
      </c>
      <c r="AY304" s="191" t="s">
        <v>159</v>
      </c>
    </row>
    <row r="305" s="2" customFormat="1" ht="24.15" customHeight="1">
      <c r="A305" s="38"/>
      <c r="B305" s="174"/>
      <c r="C305" s="175" t="s">
        <v>659</v>
      </c>
      <c r="D305" s="175" t="s">
        <v>160</v>
      </c>
      <c r="E305" s="176" t="s">
        <v>660</v>
      </c>
      <c r="F305" s="177" t="s">
        <v>661</v>
      </c>
      <c r="G305" s="178" t="s">
        <v>221</v>
      </c>
      <c r="H305" s="179">
        <v>2650</v>
      </c>
      <c r="I305" s="180"/>
      <c r="J305" s="179">
        <f>ROUND(I305*H305,3)</f>
        <v>0</v>
      </c>
      <c r="K305" s="181"/>
      <c r="L305" s="39"/>
      <c r="M305" s="182" t="s">
        <v>1</v>
      </c>
      <c r="N305" s="183" t="s">
        <v>40</v>
      </c>
      <c r="O305" s="82"/>
      <c r="P305" s="184">
        <f>O305*H305</f>
        <v>0</v>
      </c>
      <c r="Q305" s="184">
        <v>0.15559000000000001</v>
      </c>
      <c r="R305" s="184">
        <f>Q305*H305</f>
        <v>412.31350000000003</v>
      </c>
      <c r="S305" s="184">
        <v>0</v>
      </c>
      <c r="T305" s="185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86" t="s">
        <v>177</v>
      </c>
      <c r="AT305" s="186" t="s">
        <v>160</v>
      </c>
      <c r="AU305" s="186" t="s">
        <v>165</v>
      </c>
      <c r="AY305" s="19" t="s">
        <v>159</v>
      </c>
      <c r="BE305" s="187">
        <f>IF(N305="základná",J305,0)</f>
        <v>0</v>
      </c>
      <c r="BF305" s="187">
        <f>IF(N305="znížená",J305,0)</f>
        <v>0</v>
      </c>
      <c r="BG305" s="187">
        <f>IF(N305="zákl. prenesená",J305,0)</f>
        <v>0</v>
      </c>
      <c r="BH305" s="187">
        <f>IF(N305="zníž. prenesená",J305,0)</f>
        <v>0</v>
      </c>
      <c r="BI305" s="187">
        <f>IF(N305="nulová",J305,0)</f>
        <v>0</v>
      </c>
      <c r="BJ305" s="19" t="s">
        <v>165</v>
      </c>
      <c r="BK305" s="188">
        <f>ROUND(I305*H305,3)</f>
        <v>0</v>
      </c>
      <c r="BL305" s="19" t="s">
        <v>177</v>
      </c>
      <c r="BM305" s="186" t="s">
        <v>662</v>
      </c>
    </row>
    <row r="306" s="12" customFormat="1">
      <c r="A306" s="12"/>
      <c r="B306" s="189"/>
      <c r="C306" s="12"/>
      <c r="D306" s="190" t="s">
        <v>167</v>
      </c>
      <c r="E306" s="191" t="s">
        <v>1</v>
      </c>
      <c r="F306" s="192" t="s">
        <v>663</v>
      </c>
      <c r="G306" s="12"/>
      <c r="H306" s="193">
        <v>2650</v>
      </c>
      <c r="I306" s="194"/>
      <c r="J306" s="12"/>
      <c r="K306" s="12"/>
      <c r="L306" s="189"/>
      <c r="M306" s="195"/>
      <c r="N306" s="196"/>
      <c r="O306" s="196"/>
      <c r="P306" s="196"/>
      <c r="Q306" s="196"/>
      <c r="R306" s="196"/>
      <c r="S306" s="196"/>
      <c r="T306" s="197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T306" s="191" t="s">
        <v>167</v>
      </c>
      <c r="AU306" s="191" t="s">
        <v>165</v>
      </c>
      <c r="AV306" s="12" t="s">
        <v>165</v>
      </c>
      <c r="AW306" s="12" t="s">
        <v>3</v>
      </c>
      <c r="AX306" s="12" t="s">
        <v>82</v>
      </c>
      <c r="AY306" s="191" t="s">
        <v>159</v>
      </c>
    </row>
    <row r="307" s="2" customFormat="1" ht="33" customHeight="1">
      <c r="A307" s="38"/>
      <c r="B307" s="174"/>
      <c r="C307" s="175" t="s">
        <v>664</v>
      </c>
      <c r="D307" s="175" t="s">
        <v>160</v>
      </c>
      <c r="E307" s="176" t="s">
        <v>665</v>
      </c>
      <c r="F307" s="177" t="s">
        <v>666</v>
      </c>
      <c r="G307" s="178" t="s">
        <v>221</v>
      </c>
      <c r="H307" s="179">
        <v>2645</v>
      </c>
      <c r="I307" s="180"/>
      <c r="J307" s="179">
        <f>ROUND(I307*H307,3)</f>
        <v>0</v>
      </c>
      <c r="K307" s="181"/>
      <c r="L307" s="39"/>
      <c r="M307" s="182" t="s">
        <v>1</v>
      </c>
      <c r="N307" s="183" t="s">
        <v>40</v>
      </c>
      <c r="O307" s="82"/>
      <c r="P307" s="184">
        <f>O307*H307</f>
        <v>0</v>
      </c>
      <c r="Q307" s="184">
        <v>0.23338999999999999</v>
      </c>
      <c r="R307" s="184">
        <f>Q307*H307</f>
        <v>617.31655000000001</v>
      </c>
      <c r="S307" s="184">
        <v>0</v>
      </c>
      <c r="T307" s="185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86" t="s">
        <v>177</v>
      </c>
      <c r="AT307" s="186" t="s">
        <v>160</v>
      </c>
      <c r="AU307" s="186" t="s">
        <v>165</v>
      </c>
      <c r="AY307" s="19" t="s">
        <v>159</v>
      </c>
      <c r="BE307" s="187">
        <f>IF(N307="základná",J307,0)</f>
        <v>0</v>
      </c>
      <c r="BF307" s="187">
        <f>IF(N307="znížená",J307,0)</f>
        <v>0</v>
      </c>
      <c r="BG307" s="187">
        <f>IF(N307="zákl. prenesená",J307,0)</f>
        <v>0</v>
      </c>
      <c r="BH307" s="187">
        <f>IF(N307="zníž. prenesená",J307,0)</f>
        <v>0</v>
      </c>
      <c r="BI307" s="187">
        <f>IF(N307="nulová",J307,0)</f>
        <v>0</v>
      </c>
      <c r="BJ307" s="19" t="s">
        <v>165</v>
      </c>
      <c r="BK307" s="188">
        <f>ROUND(I307*H307,3)</f>
        <v>0</v>
      </c>
      <c r="BL307" s="19" t="s">
        <v>177</v>
      </c>
      <c r="BM307" s="186" t="s">
        <v>667</v>
      </c>
    </row>
    <row r="308" s="12" customFormat="1">
      <c r="A308" s="12"/>
      <c r="B308" s="189"/>
      <c r="C308" s="12"/>
      <c r="D308" s="190" t="s">
        <v>167</v>
      </c>
      <c r="E308" s="191" t="s">
        <v>1</v>
      </c>
      <c r="F308" s="192" t="s">
        <v>668</v>
      </c>
      <c r="G308" s="12"/>
      <c r="H308" s="193">
        <v>2645</v>
      </c>
      <c r="I308" s="194"/>
      <c r="J308" s="12"/>
      <c r="K308" s="12"/>
      <c r="L308" s="189"/>
      <c r="M308" s="195"/>
      <c r="N308" s="196"/>
      <c r="O308" s="196"/>
      <c r="P308" s="196"/>
      <c r="Q308" s="196"/>
      <c r="R308" s="196"/>
      <c r="S308" s="196"/>
      <c r="T308" s="197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T308" s="191" t="s">
        <v>167</v>
      </c>
      <c r="AU308" s="191" t="s">
        <v>165</v>
      </c>
      <c r="AV308" s="12" t="s">
        <v>165</v>
      </c>
      <c r="AW308" s="12" t="s">
        <v>3</v>
      </c>
      <c r="AX308" s="12" t="s">
        <v>82</v>
      </c>
      <c r="AY308" s="191" t="s">
        <v>159</v>
      </c>
    </row>
    <row r="309" s="2" customFormat="1" ht="24.15" customHeight="1">
      <c r="A309" s="38"/>
      <c r="B309" s="174"/>
      <c r="C309" s="175" t="s">
        <v>669</v>
      </c>
      <c r="D309" s="175" t="s">
        <v>160</v>
      </c>
      <c r="E309" s="176" t="s">
        <v>670</v>
      </c>
      <c r="F309" s="177" t="s">
        <v>671</v>
      </c>
      <c r="G309" s="178" t="s">
        <v>221</v>
      </c>
      <c r="H309" s="179">
        <v>150</v>
      </c>
      <c r="I309" s="180"/>
      <c r="J309" s="179">
        <f>ROUND(I309*H309,3)</f>
        <v>0</v>
      </c>
      <c r="K309" s="181"/>
      <c r="L309" s="39"/>
      <c r="M309" s="182" t="s">
        <v>1</v>
      </c>
      <c r="N309" s="183" t="s">
        <v>40</v>
      </c>
      <c r="O309" s="82"/>
      <c r="P309" s="184">
        <f>O309*H309</f>
        <v>0</v>
      </c>
      <c r="Q309" s="184">
        <v>0.51200000000000001</v>
      </c>
      <c r="R309" s="184">
        <f>Q309*H309</f>
        <v>76.799999999999997</v>
      </c>
      <c r="S309" s="184">
        <v>0</v>
      </c>
      <c r="T309" s="185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86" t="s">
        <v>177</v>
      </c>
      <c r="AT309" s="186" t="s">
        <v>160</v>
      </c>
      <c r="AU309" s="186" t="s">
        <v>165</v>
      </c>
      <c r="AY309" s="19" t="s">
        <v>159</v>
      </c>
      <c r="BE309" s="187">
        <f>IF(N309="základná",J309,0)</f>
        <v>0</v>
      </c>
      <c r="BF309" s="187">
        <f>IF(N309="znížená",J309,0)</f>
        <v>0</v>
      </c>
      <c r="BG309" s="187">
        <f>IF(N309="zákl. prenesená",J309,0)</f>
        <v>0</v>
      </c>
      <c r="BH309" s="187">
        <f>IF(N309="zníž. prenesená",J309,0)</f>
        <v>0</v>
      </c>
      <c r="BI309" s="187">
        <f>IF(N309="nulová",J309,0)</f>
        <v>0</v>
      </c>
      <c r="BJ309" s="19" t="s">
        <v>165</v>
      </c>
      <c r="BK309" s="188">
        <f>ROUND(I309*H309,3)</f>
        <v>0</v>
      </c>
      <c r="BL309" s="19" t="s">
        <v>177</v>
      </c>
      <c r="BM309" s="186" t="s">
        <v>672</v>
      </c>
    </row>
    <row r="310" s="12" customFormat="1">
      <c r="A310" s="12"/>
      <c r="B310" s="189"/>
      <c r="C310" s="12"/>
      <c r="D310" s="190" t="s">
        <v>167</v>
      </c>
      <c r="E310" s="191" t="s">
        <v>1</v>
      </c>
      <c r="F310" s="192" t="s">
        <v>673</v>
      </c>
      <c r="G310" s="12"/>
      <c r="H310" s="193">
        <v>150</v>
      </c>
      <c r="I310" s="194"/>
      <c r="J310" s="12"/>
      <c r="K310" s="12"/>
      <c r="L310" s="189"/>
      <c r="M310" s="195"/>
      <c r="N310" s="196"/>
      <c r="O310" s="196"/>
      <c r="P310" s="196"/>
      <c r="Q310" s="196"/>
      <c r="R310" s="196"/>
      <c r="S310" s="196"/>
      <c r="T310" s="197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T310" s="191" t="s">
        <v>167</v>
      </c>
      <c r="AU310" s="191" t="s">
        <v>165</v>
      </c>
      <c r="AV310" s="12" t="s">
        <v>165</v>
      </c>
      <c r="AW310" s="12" t="s">
        <v>3</v>
      </c>
      <c r="AX310" s="12" t="s">
        <v>82</v>
      </c>
      <c r="AY310" s="191" t="s">
        <v>159</v>
      </c>
    </row>
    <row r="311" s="2" customFormat="1" ht="16.5" customHeight="1">
      <c r="A311" s="38"/>
      <c r="B311" s="174"/>
      <c r="C311" s="175" t="s">
        <v>674</v>
      </c>
      <c r="D311" s="175" t="s">
        <v>160</v>
      </c>
      <c r="E311" s="176" t="s">
        <v>675</v>
      </c>
      <c r="F311" s="177" t="s">
        <v>676</v>
      </c>
      <c r="G311" s="178" t="s">
        <v>221</v>
      </c>
      <c r="H311" s="179">
        <v>189</v>
      </c>
      <c r="I311" s="180"/>
      <c r="J311" s="179">
        <f>ROUND(I311*H311,3)</f>
        <v>0</v>
      </c>
      <c r="K311" s="181"/>
      <c r="L311" s="39"/>
      <c r="M311" s="182" t="s">
        <v>1</v>
      </c>
      <c r="N311" s="183" t="s">
        <v>40</v>
      </c>
      <c r="O311" s="82"/>
      <c r="P311" s="184">
        <f>O311*H311</f>
        <v>0</v>
      </c>
      <c r="Q311" s="184">
        <v>0.1837</v>
      </c>
      <c r="R311" s="184">
        <f>Q311*H311</f>
        <v>34.719299999999997</v>
      </c>
      <c r="S311" s="184">
        <v>0</v>
      </c>
      <c r="T311" s="185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86" t="s">
        <v>177</v>
      </c>
      <c r="AT311" s="186" t="s">
        <v>160</v>
      </c>
      <c r="AU311" s="186" t="s">
        <v>165</v>
      </c>
      <c r="AY311" s="19" t="s">
        <v>159</v>
      </c>
      <c r="BE311" s="187">
        <f>IF(N311="základná",J311,0)</f>
        <v>0</v>
      </c>
      <c r="BF311" s="187">
        <f>IF(N311="znížená",J311,0)</f>
        <v>0</v>
      </c>
      <c r="BG311" s="187">
        <f>IF(N311="zákl. prenesená",J311,0)</f>
        <v>0</v>
      </c>
      <c r="BH311" s="187">
        <f>IF(N311="zníž. prenesená",J311,0)</f>
        <v>0</v>
      </c>
      <c r="BI311" s="187">
        <f>IF(N311="nulová",J311,0)</f>
        <v>0</v>
      </c>
      <c r="BJ311" s="19" t="s">
        <v>165</v>
      </c>
      <c r="BK311" s="188">
        <f>ROUND(I311*H311,3)</f>
        <v>0</v>
      </c>
      <c r="BL311" s="19" t="s">
        <v>177</v>
      </c>
      <c r="BM311" s="186" t="s">
        <v>677</v>
      </c>
    </row>
    <row r="312" s="12" customFormat="1">
      <c r="A312" s="12"/>
      <c r="B312" s="189"/>
      <c r="C312" s="12"/>
      <c r="D312" s="190" t="s">
        <v>167</v>
      </c>
      <c r="E312" s="191" t="s">
        <v>1</v>
      </c>
      <c r="F312" s="192" t="s">
        <v>678</v>
      </c>
      <c r="G312" s="12"/>
      <c r="H312" s="193">
        <v>189</v>
      </c>
      <c r="I312" s="194"/>
      <c r="J312" s="12"/>
      <c r="K312" s="12"/>
      <c r="L312" s="189"/>
      <c r="M312" s="195"/>
      <c r="N312" s="196"/>
      <c r="O312" s="196"/>
      <c r="P312" s="196"/>
      <c r="Q312" s="196"/>
      <c r="R312" s="196"/>
      <c r="S312" s="196"/>
      <c r="T312" s="197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T312" s="191" t="s">
        <v>167</v>
      </c>
      <c r="AU312" s="191" t="s">
        <v>165</v>
      </c>
      <c r="AV312" s="12" t="s">
        <v>165</v>
      </c>
      <c r="AW312" s="12" t="s">
        <v>3</v>
      </c>
      <c r="AX312" s="12" t="s">
        <v>82</v>
      </c>
      <c r="AY312" s="191" t="s">
        <v>159</v>
      </c>
    </row>
    <row r="313" s="2" customFormat="1" ht="16.5" customHeight="1">
      <c r="A313" s="38"/>
      <c r="B313" s="174"/>
      <c r="C313" s="220" t="s">
        <v>679</v>
      </c>
      <c r="D313" s="220" t="s">
        <v>272</v>
      </c>
      <c r="E313" s="221" t="s">
        <v>680</v>
      </c>
      <c r="F313" s="222" t="s">
        <v>681</v>
      </c>
      <c r="G313" s="223" t="s">
        <v>221</v>
      </c>
      <c r="H313" s="224">
        <v>45.450000000000003</v>
      </c>
      <c r="I313" s="225"/>
      <c r="J313" s="224">
        <f>ROUND(I313*H313,3)</f>
        <v>0</v>
      </c>
      <c r="K313" s="226"/>
      <c r="L313" s="227"/>
      <c r="M313" s="228" t="s">
        <v>1</v>
      </c>
      <c r="N313" s="229" t="s">
        <v>40</v>
      </c>
      <c r="O313" s="82"/>
      <c r="P313" s="184">
        <f>O313*H313</f>
        <v>0</v>
      </c>
      <c r="Q313" s="184">
        <v>0.20000000000000001</v>
      </c>
      <c r="R313" s="184">
        <f>Q313*H313</f>
        <v>9.0900000000000016</v>
      </c>
      <c r="S313" s="184">
        <v>0</v>
      </c>
      <c r="T313" s="185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86" t="s">
        <v>198</v>
      </c>
      <c r="AT313" s="186" t="s">
        <v>272</v>
      </c>
      <c r="AU313" s="186" t="s">
        <v>165</v>
      </c>
      <c r="AY313" s="19" t="s">
        <v>159</v>
      </c>
      <c r="BE313" s="187">
        <f>IF(N313="základná",J313,0)</f>
        <v>0</v>
      </c>
      <c r="BF313" s="187">
        <f>IF(N313="znížená",J313,0)</f>
        <v>0</v>
      </c>
      <c r="BG313" s="187">
        <f>IF(N313="zákl. prenesená",J313,0)</f>
        <v>0</v>
      </c>
      <c r="BH313" s="187">
        <f>IF(N313="zníž. prenesená",J313,0)</f>
        <v>0</v>
      </c>
      <c r="BI313" s="187">
        <f>IF(N313="nulová",J313,0)</f>
        <v>0</v>
      </c>
      <c r="BJ313" s="19" t="s">
        <v>165</v>
      </c>
      <c r="BK313" s="188">
        <f>ROUND(I313*H313,3)</f>
        <v>0</v>
      </c>
      <c r="BL313" s="19" t="s">
        <v>177</v>
      </c>
      <c r="BM313" s="186" t="s">
        <v>682</v>
      </c>
    </row>
    <row r="314" s="12" customFormat="1">
      <c r="A314" s="12"/>
      <c r="B314" s="189"/>
      <c r="C314" s="12"/>
      <c r="D314" s="190" t="s">
        <v>167</v>
      </c>
      <c r="E314" s="191" t="s">
        <v>1</v>
      </c>
      <c r="F314" s="192" t="s">
        <v>683</v>
      </c>
      <c r="G314" s="12"/>
      <c r="H314" s="193">
        <v>45.450000000000003</v>
      </c>
      <c r="I314" s="194"/>
      <c r="J314" s="12"/>
      <c r="K314" s="12"/>
      <c r="L314" s="189"/>
      <c r="M314" s="195"/>
      <c r="N314" s="196"/>
      <c r="O314" s="196"/>
      <c r="P314" s="196"/>
      <c r="Q314" s="196"/>
      <c r="R314" s="196"/>
      <c r="S314" s="196"/>
      <c r="T314" s="197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T314" s="191" t="s">
        <v>167</v>
      </c>
      <c r="AU314" s="191" t="s">
        <v>165</v>
      </c>
      <c r="AV314" s="12" t="s">
        <v>165</v>
      </c>
      <c r="AW314" s="12" t="s">
        <v>3</v>
      </c>
      <c r="AX314" s="12" t="s">
        <v>82</v>
      </c>
      <c r="AY314" s="191" t="s">
        <v>159</v>
      </c>
    </row>
    <row r="315" s="2" customFormat="1" ht="16.5" customHeight="1">
      <c r="A315" s="38"/>
      <c r="B315" s="174"/>
      <c r="C315" s="220" t="s">
        <v>684</v>
      </c>
      <c r="D315" s="220" t="s">
        <v>272</v>
      </c>
      <c r="E315" s="221" t="s">
        <v>685</v>
      </c>
      <c r="F315" s="222" t="s">
        <v>686</v>
      </c>
      <c r="G315" s="223" t="s">
        <v>221</v>
      </c>
      <c r="H315" s="224">
        <v>146.88</v>
      </c>
      <c r="I315" s="225"/>
      <c r="J315" s="224">
        <f>ROUND(I315*H315,3)</f>
        <v>0</v>
      </c>
      <c r="K315" s="226"/>
      <c r="L315" s="227"/>
      <c r="M315" s="228" t="s">
        <v>1</v>
      </c>
      <c r="N315" s="229" t="s">
        <v>40</v>
      </c>
      <c r="O315" s="82"/>
      <c r="P315" s="184">
        <f>O315*H315</f>
        <v>0</v>
      </c>
      <c r="Q315" s="184">
        <v>0.13</v>
      </c>
      <c r="R315" s="184">
        <f>Q315*H315</f>
        <v>19.0944</v>
      </c>
      <c r="S315" s="184">
        <v>0</v>
      </c>
      <c r="T315" s="185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86" t="s">
        <v>198</v>
      </c>
      <c r="AT315" s="186" t="s">
        <v>272</v>
      </c>
      <c r="AU315" s="186" t="s">
        <v>165</v>
      </c>
      <c r="AY315" s="19" t="s">
        <v>159</v>
      </c>
      <c r="BE315" s="187">
        <f>IF(N315="základná",J315,0)</f>
        <v>0</v>
      </c>
      <c r="BF315" s="187">
        <f>IF(N315="znížená",J315,0)</f>
        <v>0</v>
      </c>
      <c r="BG315" s="187">
        <f>IF(N315="zákl. prenesená",J315,0)</f>
        <v>0</v>
      </c>
      <c r="BH315" s="187">
        <f>IF(N315="zníž. prenesená",J315,0)</f>
        <v>0</v>
      </c>
      <c r="BI315" s="187">
        <f>IF(N315="nulová",J315,0)</f>
        <v>0</v>
      </c>
      <c r="BJ315" s="19" t="s">
        <v>165</v>
      </c>
      <c r="BK315" s="188">
        <f>ROUND(I315*H315,3)</f>
        <v>0</v>
      </c>
      <c r="BL315" s="19" t="s">
        <v>177</v>
      </c>
      <c r="BM315" s="186" t="s">
        <v>687</v>
      </c>
    </row>
    <row r="316" s="12" customFormat="1">
      <c r="A316" s="12"/>
      <c r="B316" s="189"/>
      <c r="C316" s="12"/>
      <c r="D316" s="190" t="s">
        <v>167</v>
      </c>
      <c r="E316" s="191" t="s">
        <v>1</v>
      </c>
      <c r="F316" s="192" t="s">
        <v>688</v>
      </c>
      <c r="G316" s="12"/>
      <c r="H316" s="193">
        <v>146.88</v>
      </c>
      <c r="I316" s="194"/>
      <c r="J316" s="12"/>
      <c r="K316" s="12"/>
      <c r="L316" s="189"/>
      <c r="M316" s="195"/>
      <c r="N316" s="196"/>
      <c r="O316" s="196"/>
      <c r="P316" s="196"/>
      <c r="Q316" s="196"/>
      <c r="R316" s="196"/>
      <c r="S316" s="196"/>
      <c r="T316" s="197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T316" s="191" t="s">
        <v>167</v>
      </c>
      <c r="AU316" s="191" t="s">
        <v>165</v>
      </c>
      <c r="AV316" s="12" t="s">
        <v>165</v>
      </c>
      <c r="AW316" s="12" t="s">
        <v>3</v>
      </c>
      <c r="AX316" s="12" t="s">
        <v>82</v>
      </c>
      <c r="AY316" s="191" t="s">
        <v>159</v>
      </c>
    </row>
    <row r="317" s="11" customFormat="1" ht="22.8" customHeight="1">
      <c r="A317" s="11"/>
      <c r="B317" s="163"/>
      <c r="C317" s="11"/>
      <c r="D317" s="164" t="s">
        <v>73</v>
      </c>
      <c r="E317" s="205" t="s">
        <v>186</v>
      </c>
      <c r="F317" s="205" t="s">
        <v>689</v>
      </c>
      <c r="G317" s="11"/>
      <c r="H317" s="11"/>
      <c r="I317" s="166"/>
      <c r="J317" s="206">
        <f>BK317</f>
        <v>0</v>
      </c>
      <c r="K317" s="11"/>
      <c r="L317" s="163"/>
      <c r="M317" s="168"/>
      <c r="N317" s="169"/>
      <c r="O317" s="169"/>
      <c r="P317" s="170">
        <f>SUM(P318:P319)</f>
        <v>0</v>
      </c>
      <c r="Q317" s="169"/>
      <c r="R317" s="170">
        <f>SUM(R318:R319)</f>
        <v>2.7498959999999997</v>
      </c>
      <c r="S317" s="169"/>
      <c r="T317" s="171">
        <f>SUM(T318:T319)</f>
        <v>0</v>
      </c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R317" s="164" t="s">
        <v>82</v>
      </c>
      <c r="AT317" s="172" t="s">
        <v>73</v>
      </c>
      <c r="AU317" s="172" t="s">
        <v>82</v>
      </c>
      <c r="AY317" s="164" t="s">
        <v>159</v>
      </c>
      <c r="BK317" s="173">
        <f>SUM(BK318:BK319)</f>
        <v>0</v>
      </c>
    </row>
    <row r="318" s="2" customFormat="1" ht="16.5" customHeight="1">
      <c r="A318" s="38"/>
      <c r="B318" s="174"/>
      <c r="C318" s="175" t="s">
        <v>690</v>
      </c>
      <c r="D318" s="175" t="s">
        <v>160</v>
      </c>
      <c r="E318" s="176" t="s">
        <v>691</v>
      </c>
      <c r="F318" s="177" t="s">
        <v>692</v>
      </c>
      <c r="G318" s="178" t="s">
        <v>221</v>
      </c>
      <c r="H318" s="179">
        <v>313.19999999999999</v>
      </c>
      <c r="I318" s="180"/>
      <c r="J318" s="179">
        <f>ROUND(I318*H318,3)</f>
        <v>0</v>
      </c>
      <c r="K318" s="181"/>
      <c r="L318" s="39"/>
      <c r="M318" s="182" t="s">
        <v>1</v>
      </c>
      <c r="N318" s="183" t="s">
        <v>40</v>
      </c>
      <c r="O318" s="82"/>
      <c r="P318" s="184">
        <f>O318*H318</f>
        <v>0</v>
      </c>
      <c r="Q318" s="184">
        <v>0.0087799999999999996</v>
      </c>
      <c r="R318" s="184">
        <f>Q318*H318</f>
        <v>2.7498959999999997</v>
      </c>
      <c r="S318" s="184">
        <v>0</v>
      </c>
      <c r="T318" s="185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86" t="s">
        <v>177</v>
      </c>
      <c r="AT318" s="186" t="s">
        <v>160</v>
      </c>
      <c r="AU318" s="186" t="s">
        <v>165</v>
      </c>
      <c r="AY318" s="19" t="s">
        <v>159</v>
      </c>
      <c r="BE318" s="187">
        <f>IF(N318="základná",J318,0)</f>
        <v>0</v>
      </c>
      <c r="BF318" s="187">
        <f>IF(N318="znížená",J318,0)</f>
        <v>0</v>
      </c>
      <c r="BG318" s="187">
        <f>IF(N318="zákl. prenesená",J318,0)</f>
        <v>0</v>
      </c>
      <c r="BH318" s="187">
        <f>IF(N318="zníž. prenesená",J318,0)</f>
        <v>0</v>
      </c>
      <c r="BI318" s="187">
        <f>IF(N318="nulová",J318,0)</f>
        <v>0</v>
      </c>
      <c r="BJ318" s="19" t="s">
        <v>165</v>
      </c>
      <c r="BK318" s="188">
        <f>ROUND(I318*H318,3)</f>
        <v>0</v>
      </c>
      <c r="BL318" s="19" t="s">
        <v>177</v>
      </c>
      <c r="BM318" s="186" t="s">
        <v>693</v>
      </c>
    </row>
    <row r="319" s="12" customFormat="1">
      <c r="A319" s="12"/>
      <c r="B319" s="189"/>
      <c r="C319" s="12"/>
      <c r="D319" s="190" t="s">
        <v>167</v>
      </c>
      <c r="E319" s="191" t="s">
        <v>1</v>
      </c>
      <c r="F319" s="192" t="s">
        <v>694</v>
      </c>
      <c r="G319" s="12"/>
      <c r="H319" s="193">
        <v>313.19999999999999</v>
      </c>
      <c r="I319" s="194"/>
      <c r="J319" s="12"/>
      <c r="K319" s="12"/>
      <c r="L319" s="189"/>
      <c r="M319" s="195"/>
      <c r="N319" s="196"/>
      <c r="O319" s="196"/>
      <c r="P319" s="196"/>
      <c r="Q319" s="196"/>
      <c r="R319" s="196"/>
      <c r="S319" s="196"/>
      <c r="T319" s="197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T319" s="191" t="s">
        <v>167</v>
      </c>
      <c r="AU319" s="191" t="s">
        <v>165</v>
      </c>
      <c r="AV319" s="12" t="s">
        <v>165</v>
      </c>
      <c r="AW319" s="12" t="s">
        <v>3</v>
      </c>
      <c r="AX319" s="12" t="s">
        <v>82</v>
      </c>
      <c r="AY319" s="191" t="s">
        <v>159</v>
      </c>
    </row>
    <row r="320" s="11" customFormat="1" ht="22.8" customHeight="1">
      <c r="A320" s="11"/>
      <c r="B320" s="163"/>
      <c r="C320" s="11"/>
      <c r="D320" s="164" t="s">
        <v>73</v>
      </c>
      <c r="E320" s="205" t="s">
        <v>198</v>
      </c>
      <c r="F320" s="205" t="s">
        <v>695</v>
      </c>
      <c r="G320" s="11"/>
      <c r="H320" s="11"/>
      <c r="I320" s="166"/>
      <c r="J320" s="206">
        <f>BK320</f>
        <v>0</v>
      </c>
      <c r="K320" s="11"/>
      <c r="L320" s="163"/>
      <c r="M320" s="168"/>
      <c r="N320" s="169"/>
      <c r="O320" s="169"/>
      <c r="P320" s="170">
        <f>SUM(P321:P331)</f>
        <v>0</v>
      </c>
      <c r="Q320" s="169"/>
      <c r="R320" s="170">
        <f>SUM(R321:R331)</f>
        <v>7.4922399999999998</v>
      </c>
      <c r="S320" s="169"/>
      <c r="T320" s="171">
        <f>SUM(T321:T331)</f>
        <v>0</v>
      </c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R320" s="164" t="s">
        <v>82</v>
      </c>
      <c r="AT320" s="172" t="s">
        <v>73</v>
      </c>
      <c r="AU320" s="172" t="s">
        <v>82</v>
      </c>
      <c r="AY320" s="164" t="s">
        <v>159</v>
      </c>
      <c r="BK320" s="173">
        <f>SUM(BK321:BK331)</f>
        <v>0</v>
      </c>
    </row>
    <row r="321" s="2" customFormat="1" ht="24.15" customHeight="1">
      <c r="A321" s="38"/>
      <c r="B321" s="174"/>
      <c r="C321" s="175" t="s">
        <v>696</v>
      </c>
      <c r="D321" s="175" t="s">
        <v>160</v>
      </c>
      <c r="E321" s="176" t="s">
        <v>697</v>
      </c>
      <c r="F321" s="177" t="s">
        <v>698</v>
      </c>
      <c r="G321" s="178" t="s">
        <v>229</v>
      </c>
      <c r="H321" s="179">
        <v>8</v>
      </c>
      <c r="I321" s="180"/>
      <c r="J321" s="179">
        <f>ROUND(I321*H321,3)</f>
        <v>0</v>
      </c>
      <c r="K321" s="181"/>
      <c r="L321" s="39"/>
      <c r="M321" s="182" t="s">
        <v>1</v>
      </c>
      <c r="N321" s="183" t="s">
        <v>40</v>
      </c>
      <c r="O321" s="82"/>
      <c r="P321" s="184">
        <f>O321*H321</f>
        <v>0</v>
      </c>
      <c r="Q321" s="184">
        <v>0.34099000000000002</v>
      </c>
      <c r="R321" s="184">
        <f>Q321*H321</f>
        <v>2.7279200000000001</v>
      </c>
      <c r="S321" s="184">
        <v>0</v>
      </c>
      <c r="T321" s="185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86" t="s">
        <v>177</v>
      </c>
      <c r="AT321" s="186" t="s">
        <v>160</v>
      </c>
      <c r="AU321" s="186" t="s">
        <v>165</v>
      </c>
      <c r="AY321" s="19" t="s">
        <v>159</v>
      </c>
      <c r="BE321" s="187">
        <f>IF(N321="základná",J321,0)</f>
        <v>0</v>
      </c>
      <c r="BF321" s="187">
        <f>IF(N321="znížená",J321,0)</f>
        <v>0</v>
      </c>
      <c r="BG321" s="187">
        <f>IF(N321="zákl. prenesená",J321,0)</f>
        <v>0</v>
      </c>
      <c r="BH321" s="187">
        <f>IF(N321="zníž. prenesená",J321,0)</f>
        <v>0</v>
      </c>
      <c r="BI321" s="187">
        <f>IF(N321="nulová",J321,0)</f>
        <v>0</v>
      </c>
      <c r="BJ321" s="19" t="s">
        <v>165</v>
      </c>
      <c r="BK321" s="188">
        <f>ROUND(I321*H321,3)</f>
        <v>0</v>
      </c>
      <c r="BL321" s="19" t="s">
        <v>177</v>
      </c>
      <c r="BM321" s="186" t="s">
        <v>699</v>
      </c>
    </row>
    <row r="322" s="2" customFormat="1" ht="16.5" customHeight="1">
      <c r="A322" s="38"/>
      <c r="B322" s="174"/>
      <c r="C322" s="220" t="s">
        <v>700</v>
      </c>
      <c r="D322" s="220" t="s">
        <v>272</v>
      </c>
      <c r="E322" s="221" t="s">
        <v>701</v>
      </c>
      <c r="F322" s="222" t="s">
        <v>702</v>
      </c>
      <c r="G322" s="223" t="s">
        <v>229</v>
      </c>
      <c r="H322" s="224">
        <v>8.0800000000000001</v>
      </c>
      <c r="I322" s="225"/>
      <c r="J322" s="224">
        <f>ROUND(I322*H322,3)</f>
        <v>0</v>
      </c>
      <c r="K322" s="226"/>
      <c r="L322" s="227"/>
      <c r="M322" s="228" t="s">
        <v>1</v>
      </c>
      <c r="N322" s="229" t="s">
        <v>40</v>
      </c>
      <c r="O322" s="82"/>
      <c r="P322" s="184">
        <f>O322*H322</f>
        <v>0</v>
      </c>
      <c r="Q322" s="184">
        <v>0.099000000000000005</v>
      </c>
      <c r="R322" s="184">
        <f>Q322*H322</f>
        <v>0.79992000000000008</v>
      </c>
      <c r="S322" s="184">
        <v>0</v>
      </c>
      <c r="T322" s="185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86" t="s">
        <v>198</v>
      </c>
      <c r="AT322" s="186" t="s">
        <v>272</v>
      </c>
      <c r="AU322" s="186" t="s">
        <v>165</v>
      </c>
      <c r="AY322" s="19" t="s">
        <v>159</v>
      </c>
      <c r="BE322" s="187">
        <f>IF(N322="základná",J322,0)</f>
        <v>0</v>
      </c>
      <c r="BF322" s="187">
        <f>IF(N322="znížená",J322,0)</f>
        <v>0</v>
      </c>
      <c r="BG322" s="187">
        <f>IF(N322="zákl. prenesená",J322,0)</f>
        <v>0</v>
      </c>
      <c r="BH322" s="187">
        <f>IF(N322="zníž. prenesená",J322,0)</f>
        <v>0</v>
      </c>
      <c r="BI322" s="187">
        <f>IF(N322="nulová",J322,0)</f>
        <v>0</v>
      </c>
      <c r="BJ322" s="19" t="s">
        <v>165</v>
      </c>
      <c r="BK322" s="188">
        <f>ROUND(I322*H322,3)</f>
        <v>0</v>
      </c>
      <c r="BL322" s="19" t="s">
        <v>177</v>
      </c>
      <c r="BM322" s="186" t="s">
        <v>703</v>
      </c>
    </row>
    <row r="323" s="12" customFormat="1">
      <c r="A323" s="12"/>
      <c r="B323" s="189"/>
      <c r="C323" s="12"/>
      <c r="D323" s="190" t="s">
        <v>167</v>
      </c>
      <c r="E323" s="191" t="s">
        <v>1</v>
      </c>
      <c r="F323" s="192" t="s">
        <v>704</v>
      </c>
      <c r="G323" s="12"/>
      <c r="H323" s="193">
        <v>8.0800000000000001</v>
      </c>
      <c r="I323" s="194"/>
      <c r="J323" s="12"/>
      <c r="K323" s="12"/>
      <c r="L323" s="189"/>
      <c r="M323" s="195"/>
      <c r="N323" s="196"/>
      <c r="O323" s="196"/>
      <c r="P323" s="196"/>
      <c r="Q323" s="196"/>
      <c r="R323" s="196"/>
      <c r="S323" s="196"/>
      <c r="T323" s="197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T323" s="191" t="s">
        <v>167</v>
      </c>
      <c r="AU323" s="191" t="s">
        <v>165</v>
      </c>
      <c r="AV323" s="12" t="s">
        <v>165</v>
      </c>
      <c r="AW323" s="12" t="s">
        <v>3</v>
      </c>
      <c r="AX323" s="12" t="s">
        <v>82</v>
      </c>
      <c r="AY323" s="191" t="s">
        <v>159</v>
      </c>
    </row>
    <row r="324" s="2" customFormat="1" ht="16.5" customHeight="1">
      <c r="A324" s="38"/>
      <c r="B324" s="174"/>
      <c r="C324" s="220" t="s">
        <v>705</v>
      </c>
      <c r="D324" s="220" t="s">
        <v>272</v>
      </c>
      <c r="E324" s="221" t="s">
        <v>706</v>
      </c>
      <c r="F324" s="222" t="s">
        <v>707</v>
      </c>
      <c r="G324" s="223" t="s">
        <v>229</v>
      </c>
      <c r="H324" s="224">
        <v>8.0800000000000001</v>
      </c>
      <c r="I324" s="225"/>
      <c r="J324" s="224">
        <f>ROUND(I324*H324,3)</f>
        <v>0</v>
      </c>
      <c r="K324" s="226"/>
      <c r="L324" s="227"/>
      <c r="M324" s="228" t="s">
        <v>1</v>
      </c>
      <c r="N324" s="229" t="s">
        <v>40</v>
      </c>
      <c r="O324" s="82"/>
      <c r="P324" s="184">
        <f>O324*H324</f>
        <v>0</v>
      </c>
      <c r="Q324" s="184">
        <v>0.17499999999999999</v>
      </c>
      <c r="R324" s="184">
        <f>Q324*H324</f>
        <v>1.4139999999999999</v>
      </c>
      <c r="S324" s="184">
        <v>0</v>
      </c>
      <c r="T324" s="185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86" t="s">
        <v>198</v>
      </c>
      <c r="AT324" s="186" t="s">
        <v>272</v>
      </c>
      <c r="AU324" s="186" t="s">
        <v>165</v>
      </c>
      <c r="AY324" s="19" t="s">
        <v>159</v>
      </c>
      <c r="BE324" s="187">
        <f>IF(N324="základná",J324,0)</f>
        <v>0</v>
      </c>
      <c r="BF324" s="187">
        <f>IF(N324="znížená",J324,0)</f>
        <v>0</v>
      </c>
      <c r="BG324" s="187">
        <f>IF(N324="zákl. prenesená",J324,0)</f>
        <v>0</v>
      </c>
      <c r="BH324" s="187">
        <f>IF(N324="zníž. prenesená",J324,0)</f>
        <v>0</v>
      </c>
      <c r="BI324" s="187">
        <f>IF(N324="nulová",J324,0)</f>
        <v>0</v>
      </c>
      <c r="BJ324" s="19" t="s">
        <v>165</v>
      </c>
      <c r="BK324" s="188">
        <f>ROUND(I324*H324,3)</f>
        <v>0</v>
      </c>
      <c r="BL324" s="19" t="s">
        <v>177</v>
      </c>
      <c r="BM324" s="186" t="s">
        <v>708</v>
      </c>
    </row>
    <row r="325" s="12" customFormat="1">
      <c r="A325" s="12"/>
      <c r="B325" s="189"/>
      <c r="C325" s="12"/>
      <c r="D325" s="190" t="s">
        <v>167</v>
      </c>
      <c r="E325" s="191" t="s">
        <v>1</v>
      </c>
      <c r="F325" s="192" t="s">
        <v>704</v>
      </c>
      <c r="G325" s="12"/>
      <c r="H325" s="193">
        <v>8.0800000000000001</v>
      </c>
      <c r="I325" s="194"/>
      <c r="J325" s="12"/>
      <c r="K325" s="12"/>
      <c r="L325" s="189"/>
      <c r="M325" s="195"/>
      <c r="N325" s="196"/>
      <c r="O325" s="196"/>
      <c r="P325" s="196"/>
      <c r="Q325" s="196"/>
      <c r="R325" s="196"/>
      <c r="S325" s="196"/>
      <c r="T325" s="197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T325" s="191" t="s">
        <v>167</v>
      </c>
      <c r="AU325" s="191" t="s">
        <v>165</v>
      </c>
      <c r="AV325" s="12" t="s">
        <v>165</v>
      </c>
      <c r="AW325" s="12" t="s">
        <v>3</v>
      </c>
      <c r="AX325" s="12" t="s">
        <v>82</v>
      </c>
      <c r="AY325" s="191" t="s">
        <v>159</v>
      </c>
    </row>
    <row r="326" s="2" customFormat="1" ht="16.5" customHeight="1">
      <c r="A326" s="38"/>
      <c r="B326" s="174"/>
      <c r="C326" s="220" t="s">
        <v>709</v>
      </c>
      <c r="D326" s="220" t="s">
        <v>272</v>
      </c>
      <c r="E326" s="221" t="s">
        <v>710</v>
      </c>
      <c r="F326" s="222" t="s">
        <v>711</v>
      </c>
      <c r="G326" s="223" t="s">
        <v>229</v>
      </c>
      <c r="H326" s="224">
        <v>8.0800000000000001</v>
      </c>
      <c r="I326" s="225"/>
      <c r="J326" s="224">
        <f>ROUND(I326*H326,3)</f>
        <v>0</v>
      </c>
      <c r="K326" s="226"/>
      <c r="L326" s="227"/>
      <c r="M326" s="228" t="s">
        <v>1</v>
      </c>
      <c r="N326" s="229" t="s">
        <v>40</v>
      </c>
      <c r="O326" s="82"/>
      <c r="P326" s="184">
        <f>O326*H326</f>
        <v>0</v>
      </c>
      <c r="Q326" s="184">
        <v>0.17000000000000001</v>
      </c>
      <c r="R326" s="184">
        <f>Q326*H326</f>
        <v>1.3736000000000002</v>
      </c>
      <c r="S326" s="184">
        <v>0</v>
      </c>
      <c r="T326" s="185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86" t="s">
        <v>198</v>
      </c>
      <c r="AT326" s="186" t="s">
        <v>272</v>
      </c>
      <c r="AU326" s="186" t="s">
        <v>165</v>
      </c>
      <c r="AY326" s="19" t="s">
        <v>159</v>
      </c>
      <c r="BE326" s="187">
        <f>IF(N326="základná",J326,0)</f>
        <v>0</v>
      </c>
      <c r="BF326" s="187">
        <f>IF(N326="znížená",J326,0)</f>
        <v>0</v>
      </c>
      <c r="BG326" s="187">
        <f>IF(N326="zákl. prenesená",J326,0)</f>
        <v>0</v>
      </c>
      <c r="BH326" s="187">
        <f>IF(N326="zníž. prenesená",J326,0)</f>
        <v>0</v>
      </c>
      <c r="BI326" s="187">
        <f>IF(N326="nulová",J326,0)</f>
        <v>0</v>
      </c>
      <c r="BJ326" s="19" t="s">
        <v>165</v>
      </c>
      <c r="BK326" s="188">
        <f>ROUND(I326*H326,3)</f>
        <v>0</v>
      </c>
      <c r="BL326" s="19" t="s">
        <v>177</v>
      </c>
      <c r="BM326" s="186" t="s">
        <v>712</v>
      </c>
    </row>
    <row r="327" s="12" customFormat="1">
      <c r="A327" s="12"/>
      <c r="B327" s="189"/>
      <c r="C327" s="12"/>
      <c r="D327" s="190" t="s">
        <v>167</v>
      </c>
      <c r="E327" s="191" t="s">
        <v>1</v>
      </c>
      <c r="F327" s="192" t="s">
        <v>704</v>
      </c>
      <c r="G327" s="12"/>
      <c r="H327" s="193">
        <v>8.0800000000000001</v>
      </c>
      <c r="I327" s="194"/>
      <c r="J327" s="12"/>
      <c r="K327" s="12"/>
      <c r="L327" s="189"/>
      <c r="M327" s="195"/>
      <c r="N327" s="196"/>
      <c r="O327" s="196"/>
      <c r="P327" s="196"/>
      <c r="Q327" s="196"/>
      <c r="R327" s="196"/>
      <c r="S327" s="196"/>
      <c r="T327" s="197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T327" s="191" t="s">
        <v>167</v>
      </c>
      <c r="AU327" s="191" t="s">
        <v>165</v>
      </c>
      <c r="AV327" s="12" t="s">
        <v>165</v>
      </c>
      <c r="AW327" s="12" t="s">
        <v>3</v>
      </c>
      <c r="AX327" s="12" t="s">
        <v>82</v>
      </c>
      <c r="AY327" s="191" t="s">
        <v>159</v>
      </c>
    </row>
    <row r="328" s="2" customFormat="1" ht="16.5" customHeight="1">
      <c r="A328" s="38"/>
      <c r="B328" s="174"/>
      <c r="C328" s="220" t="s">
        <v>713</v>
      </c>
      <c r="D328" s="220" t="s">
        <v>272</v>
      </c>
      <c r="E328" s="221" t="s">
        <v>714</v>
      </c>
      <c r="F328" s="222" t="s">
        <v>715</v>
      </c>
      <c r="G328" s="223" t="s">
        <v>229</v>
      </c>
      <c r="H328" s="224">
        <v>8.0800000000000001</v>
      </c>
      <c r="I328" s="225"/>
      <c r="J328" s="224">
        <f>ROUND(I328*H328,3)</f>
        <v>0</v>
      </c>
      <c r="K328" s="226"/>
      <c r="L328" s="227"/>
      <c r="M328" s="228" t="s">
        <v>1</v>
      </c>
      <c r="N328" s="229" t="s">
        <v>40</v>
      </c>
      <c r="O328" s="82"/>
      <c r="P328" s="184">
        <f>O328*H328</f>
        <v>0</v>
      </c>
      <c r="Q328" s="184">
        <v>0.059999999999999998</v>
      </c>
      <c r="R328" s="184">
        <f>Q328*H328</f>
        <v>0.48480000000000001</v>
      </c>
      <c r="S328" s="184">
        <v>0</v>
      </c>
      <c r="T328" s="185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86" t="s">
        <v>198</v>
      </c>
      <c r="AT328" s="186" t="s">
        <v>272</v>
      </c>
      <c r="AU328" s="186" t="s">
        <v>165</v>
      </c>
      <c r="AY328" s="19" t="s">
        <v>159</v>
      </c>
      <c r="BE328" s="187">
        <f>IF(N328="základná",J328,0)</f>
        <v>0</v>
      </c>
      <c r="BF328" s="187">
        <f>IF(N328="znížená",J328,0)</f>
        <v>0</v>
      </c>
      <c r="BG328" s="187">
        <f>IF(N328="zákl. prenesená",J328,0)</f>
        <v>0</v>
      </c>
      <c r="BH328" s="187">
        <f>IF(N328="zníž. prenesená",J328,0)</f>
        <v>0</v>
      </c>
      <c r="BI328" s="187">
        <f>IF(N328="nulová",J328,0)</f>
        <v>0</v>
      </c>
      <c r="BJ328" s="19" t="s">
        <v>165</v>
      </c>
      <c r="BK328" s="188">
        <f>ROUND(I328*H328,3)</f>
        <v>0</v>
      </c>
      <c r="BL328" s="19" t="s">
        <v>177</v>
      </c>
      <c r="BM328" s="186" t="s">
        <v>716</v>
      </c>
    </row>
    <row r="329" s="12" customFormat="1">
      <c r="A329" s="12"/>
      <c r="B329" s="189"/>
      <c r="C329" s="12"/>
      <c r="D329" s="190" t="s">
        <v>167</v>
      </c>
      <c r="E329" s="191" t="s">
        <v>1</v>
      </c>
      <c r="F329" s="192" t="s">
        <v>704</v>
      </c>
      <c r="G329" s="12"/>
      <c r="H329" s="193">
        <v>8.0800000000000001</v>
      </c>
      <c r="I329" s="194"/>
      <c r="J329" s="12"/>
      <c r="K329" s="12"/>
      <c r="L329" s="189"/>
      <c r="M329" s="195"/>
      <c r="N329" s="196"/>
      <c r="O329" s="196"/>
      <c r="P329" s="196"/>
      <c r="Q329" s="196"/>
      <c r="R329" s="196"/>
      <c r="S329" s="196"/>
      <c r="T329" s="197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T329" s="191" t="s">
        <v>167</v>
      </c>
      <c r="AU329" s="191" t="s">
        <v>165</v>
      </c>
      <c r="AV329" s="12" t="s">
        <v>165</v>
      </c>
      <c r="AW329" s="12" t="s">
        <v>3</v>
      </c>
      <c r="AX329" s="12" t="s">
        <v>82</v>
      </c>
      <c r="AY329" s="191" t="s">
        <v>159</v>
      </c>
    </row>
    <row r="330" s="2" customFormat="1" ht="24.15" customHeight="1">
      <c r="A330" s="38"/>
      <c r="B330" s="174"/>
      <c r="C330" s="175" t="s">
        <v>717</v>
      </c>
      <c r="D330" s="175" t="s">
        <v>160</v>
      </c>
      <c r="E330" s="176" t="s">
        <v>718</v>
      </c>
      <c r="F330" s="177" t="s">
        <v>719</v>
      </c>
      <c r="G330" s="178" t="s">
        <v>229</v>
      </c>
      <c r="H330" s="179">
        <v>8</v>
      </c>
      <c r="I330" s="180"/>
      <c r="J330" s="179">
        <f>ROUND(I330*H330,3)</f>
        <v>0</v>
      </c>
      <c r="K330" s="181"/>
      <c r="L330" s="39"/>
      <c r="M330" s="182" t="s">
        <v>1</v>
      </c>
      <c r="N330" s="183" t="s">
        <v>40</v>
      </c>
      <c r="O330" s="82"/>
      <c r="P330" s="184">
        <f>O330*H330</f>
        <v>0</v>
      </c>
      <c r="Q330" s="184">
        <v>0.010500000000000001</v>
      </c>
      <c r="R330" s="184">
        <f>Q330*H330</f>
        <v>0.084000000000000005</v>
      </c>
      <c r="S330" s="184">
        <v>0</v>
      </c>
      <c r="T330" s="185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86" t="s">
        <v>177</v>
      </c>
      <c r="AT330" s="186" t="s">
        <v>160</v>
      </c>
      <c r="AU330" s="186" t="s">
        <v>165</v>
      </c>
      <c r="AY330" s="19" t="s">
        <v>159</v>
      </c>
      <c r="BE330" s="187">
        <f>IF(N330="základná",J330,0)</f>
        <v>0</v>
      </c>
      <c r="BF330" s="187">
        <f>IF(N330="znížená",J330,0)</f>
        <v>0</v>
      </c>
      <c r="BG330" s="187">
        <f>IF(N330="zákl. prenesená",J330,0)</f>
        <v>0</v>
      </c>
      <c r="BH330" s="187">
        <f>IF(N330="zníž. prenesená",J330,0)</f>
        <v>0</v>
      </c>
      <c r="BI330" s="187">
        <f>IF(N330="nulová",J330,0)</f>
        <v>0</v>
      </c>
      <c r="BJ330" s="19" t="s">
        <v>165</v>
      </c>
      <c r="BK330" s="188">
        <f>ROUND(I330*H330,3)</f>
        <v>0</v>
      </c>
      <c r="BL330" s="19" t="s">
        <v>177</v>
      </c>
      <c r="BM330" s="186" t="s">
        <v>720</v>
      </c>
    </row>
    <row r="331" s="2" customFormat="1" ht="16.5" customHeight="1">
      <c r="A331" s="38"/>
      <c r="B331" s="174"/>
      <c r="C331" s="220" t="s">
        <v>721</v>
      </c>
      <c r="D331" s="220" t="s">
        <v>272</v>
      </c>
      <c r="E331" s="221" t="s">
        <v>722</v>
      </c>
      <c r="F331" s="222" t="s">
        <v>723</v>
      </c>
      <c r="G331" s="223" t="s">
        <v>229</v>
      </c>
      <c r="H331" s="224">
        <v>8</v>
      </c>
      <c r="I331" s="225"/>
      <c r="J331" s="224">
        <f>ROUND(I331*H331,3)</f>
        <v>0</v>
      </c>
      <c r="K331" s="226"/>
      <c r="L331" s="227"/>
      <c r="M331" s="228" t="s">
        <v>1</v>
      </c>
      <c r="N331" s="229" t="s">
        <v>40</v>
      </c>
      <c r="O331" s="82"/>
      <c r="P331" s="184">
        <f>O331*H331</f>
        <v>0</v>
      </c>
      <c r="Q331" s="184">
        <v>0.075999999999999998</v>
      </c>
      <c r="R331" s="184">
        <f>Q331*H331</f>
        <v>0.60799999999999998</v>
      </c>
      <c r="S331" s="184">
        <v>0</v>
      </c>
      <c r="T331" s="185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86" t="s">
        <v>198</v>
      </c>
      <c r="AT331" s="186" t="s">
        <v>272</v>
      </c>
      <c r="AU331" s="186" t="s">
        <v>165</v>
      </c>
      <c r="AY331" s="19" t="s">
        <v>159</v>
      </c>
      <c r="BE331" s="187">
        <f>IF(N331="základná",J331,0)</f>
        <v>0</v>
      </c>
      <c r="BF331" s="187">
        <f>IF(N331="znížená",J331,0)</f>
        <v>0</v>
      </c>
      <c r="BG331" s="187">
        <f>IF(N331="zákl. prenesená",J331,0)</f>
        <v>0</v>
      </c>
      <c r="BH331" s="187">
        <f>IF(N331="zníž. prenesená",J331,0)</f>
        <v>0</v>
      </c>
      <c r="BI331" s="187">
        <f>IF(N331="nulová",J331,0)</f>
        <v>0</v>
      </c>
      <c r="BJ331" s="19" t="s">
        <v>165</v>
      </c>
      <c r="BK331" s="188">
        <f>ROUND(I331*H331,3)</f>
        <v>0</v>
      </c>
      <c r="BL331" s="19" t="s">
        <v>177</v>
      </c>
      <c r="BM331" s="186" t="s">
        <v>724</v>
      </c>
    </row>
    <row r="332" s="11" customFormat="1" ht="22.8" customHeight="1">
      <c r="A332" s="11"/>
      <c r="B332" s="163"/>
      <c r="C332" s="11"/>
      <c r="D332" s="164" t="s">
        <v>73</v>
      </c>
      <c r="E332" s="205" t="s">
        <v>203</v>
      </c>
      <c r="F332" s="205" t="s">
        <v>725</v>
      </c>
      <c r="G332" s="11"/>
      <c r="H332" s="11"/>
      <c r="I332" s="166"/>
      <c r="J332" s="206">
        <f>BK332</f>
        <v>0</v>
      </c>
      <c r="K332" s="11"/>
      <c r="L332" s="163"/>
      <c r="M332" s="168"/>
      <c r="N332" s="169"/>
      <c r="O332" s="169"/>
      <c r="P332" s="170">
        <f>SUM(P333:P360)</f>
        <v>0</v>
      </c>
      <c r="Q332" s="169"/>
      <c r="R332" s="170">
        <f>SUM(R333:R360)</f>
        <v>150.50357</v>
      </c>
      <c r="S332" s="169"/>
      <c r="T332" s="171">
        <f>SUM(T333:T360)</f>
        <v>0</v>
      </c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R332" s="164" t="s">
        <v>82</v>
      </c>
      <c r="AT332" s="172" t="s">
        <v>73</v>
      </c>
      <c r="AU332" s="172" t="s">
        <v>82</v>
      </c>
      <c r="AY332" s="164" t="s">
        <v>159</v>
      </c>
      <c r="BK332" s="173">
        <f>SUM(BK333:BK360)</f>
        <v>0</v>
      </c>
    </row>
    <row r="333" s="2" customFormat="1" ht="24.15" customHeight="1">
      <c r="A333" s="38"/>
      <c r="B333" s="174"/>
      <c r="C333" s="175" t="s">
        <v>726</v>
      </c>
      <c r="D333" s="175" t="s">
        <v>160</v>
      </c>
      <c r="E333" s="176" t="s">
        <v>727</v>
      </c>
      <c r="F333" s="177" t="s">
        <v>728</v>
      </c>
      <c r="G333" s="178" t="s">
        <v>229</v>
      </c>
      <c r="H333" s="179">
        <v>34</v>
      </c>
      <c r="I333" s="180"/>
      <c r="J333" s="179">
        <f>ROUND(I333*H333,3)</f>
        <v>0</v>
      </c>
      <c r="K333" s="181"/>
      <c r="L333" s="39"/>
      <c r="M333" s="182" t="s">
        <v>1</v>
      </c>
      <c r="N333" s="183" t="s">
        <v>40</v>
      </c>
      <c r="O333" s="82"/>
      <c r="P333" s="184">
        <f>O333*H333</f>
        <v>0</v>
      </c>
      <c r="Q333" s="184">
        <v>0.22133</v>
      </c>
      <c r="R333" s="184">
        <f>Q333*H333</f>
        <v>7.52522</v>
      </c>
      <c r="S333" s="184">
        <v>0</v>
      </c>
      <c r="T333" s="185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86" t="s">
        <v>177</v>
      </c>
      <c r="AT333" s="186" t="s">
        <v>160</v>
      </c>
      <c r="AU333" s="186" t="s">
        <v>165</v>
      </c>
      <c r="AY333" s="19" t="s">
        <v>159</v>
      </c>
      <c r="BE333" s="187">
        <f>IF(N333="základná",J333,0)</f>
        <v>0</v>
      </c>
      <c r="BF333" s="187">
        <f>IF(N333="znížená",J333,0)</f>
        <v>0</v>
      </c>
      <c r="BG333" s="187">
        <f>IF(N333="zákl. prenesená",J333,0)</f>
        <v>0</v>
      </c>
      <c r="BH333" s="187">
        <f>IF(N333="zníž. prenesená",J333,0)</f>
        <v>0</v>
      </c>
      <c r="BI333" s="187">
        <f>IF(N333="nulová",J333,0)</f>
        <v>0</v>
      </c>
      <c r="BJ333" s="19" t="s">
        <v>165</v>
      </c>
      <c r="BK333" s="188">
        <f>ROUND(I333*H333,3)</f>
        <v>0</v>
      </c>
      <c r="BL333" s="19" t="s">
        <v>177</v>
      </c>
      <c r="BM333" s="186" t="s">
        <v>729</v>
      </c>
    </row>
    <row r="334" s="2" customFormat="1" ht="16.5" customHeight="1">
      <c r="A334" s="38"/>
      <c r="B334" s="174"/>
      <c r="C334" s="220" t="s">
        <v>730</v>
      </c>
      <c r="D334" s="220" t="s">
        <v>272</v>
      </c>
      <c r="E334" s="221" t="s">
        <v>731</v>
      </c>
      <c r="F334" s="222" t="s">
        <v>732</v>
      </c>
      <c r="G334" s="223" t="s">
        <v>229</v>
      </c>
      <c r="H334" s="224">
        <v>34</v>
      </c>
      <c r="I334" s="225"/>
      <c r="J334" s="224">
        <f>ROUND(I334*H334,3)</f>
        <v>0</v>
      </c>
      <c r="K334" s="226"/>
      <c r="L334" s="227"/>
      <c r="M334" s="228" t="s">
        <v>1</v>
      </c>
      <c r="N334" s="229" t="s">
        <v>40</v>
      </c>
      <c r="O334" s="82"/>
      <c r="P334" s="184">
        <f>O334*H334</f>
        <v>0</v>
      </c>
      <c r="Q334" s="184">
        <v>0.0014</v>
      </c>
      <c r="R334" s="184">
        <f>Q334*H334</f>
        <v>0.047599999999999996</v>
      </c>
      <c r="S334" s="184">
        <v>0</v>
      </c>
      <c r="T334" s="185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86" t="s">
        <v>198</v>
      </c>
      <c r="AT334" s="186" t="s">
        <v>272</v>
      </c>
      <c r="AU334" s="186" t="s">
        <v>165</v>
      </c>
      <c r="AY334" s="19" t="s">
        <v>159</v>
      </c>
      <c r="BE334" s="187">
        <f>IF(N334="základná",J334,0)</f>
        <v>0</v>
      </c>
      <c r="BF334" s="187">
        <f>IF(N334="znížená",J334,0)</f>
        <v>0</v>
      </c>
      <c r="BG334" s="187">
        <f>IF(N334="zákl. prenesená",J334,0)</f>
        <v>0</v>
      </c>
      <c r="BH334" s="187">
        <f>IF(N334="zníž. prenesená",J334,0)</f>
        <v>0</v>
      </c>
      <c r="BI334" s="187">
        <f>IF(N334="nulová",J334,0)</f>
        <v>0</v>
      </c>
      <c r="BJ334" s="19" t="s">
        <v>165</v>
      </c>
      <c r="BK334" s="188">
        <f>ROUND(I334*H334,3)</f>
        <v>0</v>
      </c>
      <c r="BL334" s="19" t="s">
        <v>177</v>
      </c>
      <c r="BM334" s="186" t="s">
        <v>733</v>
      </c>
    </row>
    <row r="335" s="2" customFormat="1" ht="16.5" customHeight="1">
      <c r="A335" s="38"/>
      <c r="B335" s="174"/>
      <c r="C335" s="220" t="s">
        <v>734</v>
      </c>
      <c r="D335" s="220" t="s">
        <v>272</v>
      </c>
      <c r="E335" s="221" t="s">
        <v>735</v>
      </c>
      <c r="F335" s="222" t="s">
        <v>736</v>
      </c>
      <c r="G335" s="223" t="s">
        <v>229</v>
      </c>
      <c r="H335" s="224">
        <v>34</v>
      </c>
      <c r="I335" s="225"/>
      <c r="J335" s="224">
        <f>ROUND(I335*H335,3)</f>
        <v>0</v>
      </c>
      <c r="K335" s="226"/>
      <c r="L335" s="227"/>
      <c r="M335" s="228" t="s">
        <v>1</v>
      </c>
      <c r="N335" s="229" t="s">
        <v>40</v>
      </c>
      <c r="O335" s="82"/>
      <c r="P335" s="184">
        <f>O335*H335</f>
        <v>0</v>
      </c>
      <c r="Q335" s="184">
        <v>0.002</v>
      </c>
      <c r="R335" s="184">
        <f>Q335*H335</f>
        <v>0.068000000000000005</v>
      </c>
      <c r="S335" s="184">
        <v>0</v>
      </c>
      <c r="T335" s="185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86" t="s">
        <v>198</v>
      </c>
      <c r="AT335" s="186" t="s">
        <v>272</v>
      </c>
      <c r="AU335" s="186" t="s">
        <v>165</v>
      </c>
      <c r="AY335" s="19" t="s">
        <v>159</v>
      </c>
      <c r="BE335" s="187">
        <f>IF(N335="základná",J335,0)</f>
        <v>0</v>
      </c>
      <c r="BF335" s="187">
        <f>IF(N335="znížená",J335,0)</f>
        <v>0</v>
      </c>
      <c r="BG335" s="187">
        <f>IF(N335="zákl. prenesená",J335,0)</f>
        <v>0</v>
      </c>
      <c r="BH335" s="187">
        <f>IF(N335="zníž. prenesená",J335,0)</f>
        <v>0</v>
      </c>
      <c r="BI335" s="187">
        <f>IF(N335="nulová",J335,0)</f>
        <v>0</v>
      </c>
      <c r="BJ335" s="19" t="s">
        <v>165</v>
      </c>
      <c r="BK335" s="188">
        <f>ROUND(I335*H335,3)</f>
        <v>0</v>
      </c>
      <c r="BL335" s="19" t="s">
        <v>177</v>
      </c>
      <c r="BM335" s="186" t="s">
        <v>737</v>
      </c>
    </row>
    <row r="336" s="2" customFormat="1" ht="37.8" customHeight="1">
      <c r="A336" s="38"/>
      <c r="B336" s="174"/>
      <c r="C336" s="175" t="s">
        <v>738</v>
      </c>
      <c r="D336" s="175" t="s">
        <v>160</v>
      </c>
      <c r="E336" s="176" t="s">
        <v>739</v>
      </c>
      <c r="F336" s="177" t="s">
        <v>740</v>
      </c>
      <c r="G336" s="178" t="s">
        <v>229</v>
      </c>
      <c r="H336" s="179">
        <v>2</v>
      </c>
      <c r="I336" s="180"/>
      <c r="J336" s="179">
        <f>ROUND(I336*H336,3)</f>
        <v>0</v>
      </c>
      <c r="K336" s="181"/>
      <c r="L336" s="39"/>
      <c r="M336" s="182" t="s">
        <v>1</v>
      </c>
      <c r="N336" s="183" t="s">
        <v>40</v>
      </c>
      <c r="O336" s="82"/>
      <c r="P336" s="184">
        <f>O336*H336</f>
        <v>0</v>
      </c>
      <c r="Q336" s="184">
        <v>2.0011700000000001</v>
      </c>
      <c r="R336" s="184">
        <f>Q336*H336</f>
        <v>4.0023400000000002</v>
      </c>
      <c r="S336" s="184">
        <v>0</v>
      </c>
      <c r="T336" s="185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86" t="s">
        <v>177</v>
      </c>
      <c r="AT336" s="186" t="s">
        <v>160</v>
      </c>
      <c r="AU336" s="186" t="s">
        <v>165</v>
      </c>
      <c r="AY336" s="19" t="s">
        <v>159</v>
      </c>
      <c r="BE336" s="187">
        <f>IF(N336="základná",J336,0)</f>
        <v>0</v>
      </c>
      <c r="BF336" s="187">
        <f>IF(N336="znížená",J336,0)</f>
        <v>0</v>
      </c>
      <c r="BG336" s="187">
        <f>IF(N336="zákl. prenesená",J336,0)</f>
        <v>0</v>
      </c>
      <c r="BH336" s="187">
        <f>IF(N336="zníž. prenesená",J336,0)</f>
        <v>0</v>
      </c>
      <c r="BI336" s="187">
        <f>IF(N336="nulová",J336,0)</f>
        <v>0</v>
      </c>
      <c r="BJ336" s="19" t="s">
        <v>165</v>
      </c>
      <c r="BK336" s="188">
        <f>ROUND(I336*H336,3)</f>
        <v>0</v>
      </c>
      <c r="BL336" s="19" t="s">
        <v>177</v>
      </c>
      <c r="BM336" s="186" t="s">
        <v>741</v>
      </c>
    </row>
    <row r="337" s="2" customFormat="1" ht="16.5" customHeight="1">
      <c r="A337" s="38"/>
      <c r="B337" s="174"/>
      <c r="C337" s="220" t="s">
        <v>742</v>
      </c>
      <c r="D337" s="220" t="s">
        <v>272</v>
      </c>
      <c r="E337" s="221" t="s">
        <v>743</v>
      </c>
      <c r="F337" s="222" t="s">
        <v>744</v>
      </c>
      <c r="G337" s="223" t="s">
        <v>229</v>
      </c>
      <c r="H337" s="224">
        <v>2</v>
      </c>
      <c r="I337" s="225"/>
      <c r="J337" s="224">
        <f>ROUND(I337*H337,3)</f>
        <v>0</v>
      </c>
      <c r="K337" s="226"/>
      <c r="L337" s="227"/>
      <c r="M337" s="228" t="s">
        <v>1</v>
      </c>
      <c r="N337" s="229" t="s">
        <v>40</v>
      </c>
      <c r="O337" s="82"/>
      <c r="P337" s="184">
        <f>O337*H337</f>
        <v>0</v>
      </c>
      <c r="Q337" s="184">
        <v>0.01</v>
      </c>
      <c r="R337" s="184">
        <f>Q337*H337</f>
        <v>0.02</v>
      </c>
      <c r="S337" s="184">
        <v>0</v>
      </c>
      <c r="T337" s="185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86" t="s">
        <v>198</v>
      </c>
      <c r="AT337" s="186" t="s">
        <v>272</v>
      </c>
      <c r="AU337" s="186" t="s">
        <v>165</v>
      </c>
      <c r="AY337" s="19" t="s">
        <v>159</v>
      </c>
      <c r="BE337" s="187">
        <f>IF(N337="základná",J337,0)</f>
        <v>0</v>
      </c>
      <c r="BF337" s="187">
        <f>IF(N337="znížená",J337,0)</f>
        <v>0</v>
      </c>
      <c r="BG337" s="187">
        <f>IF(N337="zákl. prenesená",J337,0)</f>
        <v>0</v>
      </c>
      <c r="BH337" s="187">
        <f>IF(N337="zníž. prenesená",J337,0)</f>
        <v>0</v>
      </c>
      <c r="BI337" s="187">
        <f>IF(N337="nulová",J337,0)</f>
        <v>0</v>
      </c>
      <c r="BJ337" s="19" t="s">
        <v>165</v>
      </c>
      <c r="BK337" s="188">
        <f>ROUND(I337*H337,3)</f>
        <v>0</v>
      </c>
      <c r="BL337" s="19" t="s">
        <v>177</v>
      </c>
      <c r="BM337" s="186" t="s">
        <v>745</v>
      </c>
    </row>
    <row r="338" s="2" customFormat="1" ht="16.5" customHeight="1">
      <c r="A338" s="38"/>
      <c r="B338" s="174"/>
      <c r="C338" s="175" t="s">
        <v>746</v>
      </c>
      <c r="D338" s="175" t="s">
        <v>160</v>
      </c>
      <c r="E338" s="176" t="s">
        <v>747</v>
      </c>
      <c r="F338" s="177" t="s">
        <v>748</v>
      </c>
      <c r="G338" s="178" t="s">
        <v>221</v>
      </c>
      <c r="H338" s="179">
        <v>220</v>
      </c>
      <c r="I338" s="180"/>
      <c r="J338" s="179">
        <f>ROUND(I338*H338,3)</f>
        <v>0</v>
      </c>
      <c r="K338" s="181"/>
      <c r="L338" s="39"/>
      <c r="M338" s="182" t="s">
        <v>1</v>
      </c>
      <c r="N338" s="183" t="s">
        <v>40</v>
      </c>
      <c r="O338" s="82"/>
      <c r="P338" s="184">
        <f>O338*H338</f>
        <v>0</v>
      </c>
      <c r="Q338" s="184">
        <v>0.0033999999999999998</v>
      </c>
      <c r="R338" s="184">
        <f>Q338*H338</f>
        <v>0.748</v>
      </c>
      <c r="S338" s="184">
        <v>0</v>
      </c>
      <c r="T338" s="185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86" t="s">
        <v>177</v>
      </c>
      <c r="AT338" s="186" t="s">
        <v>160</v>
      </c>
      <c r="AU338" s="186" t="s">
        <v>165</v>
      </c>
      <c r="AY338" s="19" t="s">
        <v>159</v>
      </c>
      <c r="BE338" s="187">
        <f>IF(N338="základná",J338,0)</f>
        <v>0</v>
      </c>
      <c r="BF338" s="187">
        <f>IF(N338="znížená",J338,0)</f>
        <v>0</v>
      </c>
      <c r="BG338" s="187">
        <f>IF(N338="zákl. prenesená",J338,0)</f>
        <v>0</v>
      </c>
      <c r="BH338" s="187">
        <f>IF(N338="zníž. prenesená",J338,0)</f>
        <v>0</v>
      </c>
      <c r="BI338" s="187">
        <f>IF(N338="nulová",J338,0)</f>
        <v>0</v>
      </c>
      <c r="BJ338" s="19" t="s">
        <v>165</v>
      </c>
      <c r="BK338" s="188">
        <f>ROUND(I338*H338,3)</f>
        <v>0</v>
      </c>
      <c r="BL338" s="19" t="s">
        <v>177</v>
      </c>
      <c r="BM338" s="186" t="s">
        <v>749</v>
      </c>
    </row>
    <row r="339" s="12" customFormat="1">
      <c r="A339" s="12"/>
      <c r="B339" s="189"/>
      <c r="C339" s="12"/>
      <c r="D339" s="190" t="s">
        <v>167</v>
      </c>
      <c r="E339" s="191" t="s">
        <v>1</v>
      </c>
      <c r="F339" s="192" t="s">
        <v>750</v>
      </c>
      <c r="G339" s="12"/>
      <c r="H339" s="193">
        <v>220</v>
      </c>
      <c r="I339" s="194"/>
      <c r="J339" s="12"/>
      <c r="K339" s="12"/>
      <c r="L339" s="189"/>
      <c r="M339" s="195"/>
      <c r="N339" s="196"/>
      <c r="O339" s="196"/>
      <c r="P339" s="196"/>
      <c r="Q339" s="196"/>
      <c r="R339" s="196"/>
      <c r="S339" s="196"/>
      <c r="T339" s="197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T339" s="191" t="s">
        <v>167</v>
      </c>
      <c r="AU339" s="191" t="s">
        <v>165</v>
      </c>
      <c r="AV339" s="12" t="s">
        <v>165</v>
      </c>
      <c r="AW339" s="12" t="s">
        <v>3</v>
      </c>
      <c r="AX339" s="12" t="s">
        <v>82</v>
      </c>
      <c r="AY339" s="191" t="s">
        <v>159</v>
      </c>
    </row>
    <row r="340" s="2" customFormat="1" ht="24.15" customHeight="1">
      <c r="A340" s="38"/>
      <c r="B340" s="174"/>
      <c r="C340" s="175" t="s">
        <v>751</v>
      </c>
      <c r="D340" s="175" t="s">
        <v>160</v>
      </c>
      <c r="E340" s="176" t="s">
        <v>752</v>
      </c>
      <c r="F340" s="177" t="s">
        <v>753</v>
      </c>
      <c r="G340" s="178" t="s">
        <v>229</v>
      </c>
      <c r="H340" s="179">
        <v>161</v>
      </c>
      <c r="I340" s="180"/>
      <c r="J340" s="179">
        <f>ROUND(I340*H340,3)</f>
        <v>0</v>
      </c>
      <c r="K340" s="181"/>
      <c r="L340" s="39"/>
      <c r="M340" s="182" t="s">
        <v>1</v>
      </c>
      <c r="N340" s="183" t="s">
        <v>40</v>
      </c>
      <c r="O340" s="82"/>
      <c r="P340" s="184">
        <f>O340*H340</f>
        <v>0</v>
      </c>
      <c r="Q340" s="184">
        <v>6.0000000000000002E-05</v>
      </c>
      <c r="R340" s="184">
        <f>Q340*H340</f>
        <v>0.0096600000000000002</v>
      </c>
      <c r="S340" s="184">
        <v>0</v>
      </c>
      <c r="T340" s="185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86" t="s">
        <v>177</v>
      </c>
      <c r="AT340" s="186" t="s">
        <v>160</v>
      </c>
      <c r="AU340" s="186" t="s">
        <v>165</v>
      </c>
      <c r="AY340" s="19" t="s">
        <v>159</v>
      </c>
      <c r="BE340" s="187">
        <f>IF(N340="základná",J340,0)</f>
        <v>0</v>
      </c>
      <c r="BF340" s="187">
        <f>IF(N340="znížená",J340,0)</f>
        <v>0</v>
      </c>
      <c r="BG340" s="187">
        <f>IF(N340="zákl. prenesená",J340,0)</f>
        <v>0</v>
      </c>
      <c r="BH340" s="187">
        <f>IF(N340="zníž. prenesená",J340,0)</f>
        <v>0</v>
      </c>
      <c r="BI340" s="187">
        <f>IF(N340="nulová",J340,0)</f>
        <v>0</v>
      </c>
      <c r="BJ340" s="19" t="s">
        <v>165</v>
      </c>
      <c r="BK340" s="188">
        <f>ROUND(I340*H340,3)</f>
        <v>0</v>
      </c>
      <c r="BL340" s="19" t="s">
        <v>177</v>
      </c>
      <c r="BM340" s="186" t="s">
        <v>754</v>
      </c>
    </row>
    <row r="341" s="2" customFormat="1" ht="33" customHeight="1">
      <c r="A341" s="38"/>
      <c r="B341" s="174"/>
      <c r="C341" s="220" t="s">
        <v>755</v>
      </c>
      <c r="D341" s="220" t="s">
        <v>272</v>
      </c>
      <c r="E341" s="221" t="s">
        <v>756</v>
      </c>
      <c r="F341" s="222" t="s">
        <v>757</v>
      </c>
      <c r="G341" s="223" t="s">
        <v>229</v>
      </c>
      <c r="H341" s="224">
        <v>161</v>
      </c>
      <c r="I341" s="225"/>
      <c r="J341" s="224">
        <f>ROUND(I341*H341,3)</f>
        <v>0</v>
      </c>
      <c r="K341" s="226"/>
      <c r="L341" s="227"/>
      <c r="M341" s="228" t="s">
        <v>1</v>
      </c>
      <c r="N341" s="229" t="s">
        <v>40</v>
      </c>
      <c r="O341" s="82"/>
      <c r="P341" s="184">
        <f>O341*H341</f>
        <v>0</v>
      </c>
      <c r="Q341" s="184">
        <v>0.002</v>
      </c>
      <c r="R341" s="184">
        <f>Q341*H341</f>
        <v>0.32200000000000001</v>
      </c>
      <c r="S341" s="184">
        <v>0</v>
      </c>
      <c r="T341" s="185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86" t="s">
        <v>198</v>
      </c>
      <c r="AT341" s="186" t="s">
        <v>272</v>
      </c>
      <c r="AU341" s="186" t="s">
        <v>165</v>
      </c>
      <c r="AY341" s="19" t="s">
        <v>159</v>
      </c>
      <c r="BE341" s="187">
        <f>IF(N341="základná",J341,0)</f>
        <v>0</v>
      </c>
      <c r="BF341" s="187">
        <f>IF(N341="znížená",J341,0)</f>
        <v>0</v>
      </c>
      <c r="BG341" s="187">
        <f>IF(N341="zákl. prenesená",J341,0)</f>
        <v>0</v>
      </c>
      <c r="BH341" s="187">
        <f>IF(N341="zníž. prenesená",J341,0)</f>
        <v>0</v>
      </c>
      <c r="BI341" s="187">
        <f>IF(N341="nulová",J341,0)</f>
        <v>0</v>
      </c>
      <c r="BJ341" s="19" t="s">
        <v>165</v>
      </c>
      <c r="BK341" s="188">
        <f>ROUND(I341*H341,3)</f>
        <v>0</v>
      </c>
      <c r="BL341" s="19" t="s">
        <v>177</v>
      </c>
      <c r="BM341" s="186" t="s">
        <v>758</v>
      </c>
    </row>
    <row r="342" s="2" customFormat="1" ht="33" customHeight="1">
      <c r="A342" s="38"/>
      <c r="B342" s="174"/>
      <c r="C342" s="175" t="s">
        <v>759</v>
      </c>
      <c r="D342" s="175" t="s">
        <v>160</v>
      </c>
      <c r="E342" s="176" t="s">
        <v>760</v>
      </c>
      <c r="F342" s="177" t="s">
        <v>761</v>
      </c>
      <c r="G342" s="178" t="s">
        <v>195</v>
      </c>
      <c r="H342" s="179">
        <v>550</v>
      </c>
      <c r="I342" s="180"/>
      <c r="J342" s="179">
        <f>ROUND(I342*H342,3)</f>
        <v>0</v>
      </c>
      <c r="K342" s="181"/>
      <c r="L342" s="39"/>
      <c r="M342" s="182" t="s">
        <v>1</v>
      </c>
      <c r="N342" s="183" t="s">
        <v>40</v>
      </c>
      <c r="O342" s="82"/>
      <c r="P342" s="184">
        <f>O342*H342</f>
        <v>0</v>
      </c>
      <c r="Q342" s="184">
        <v>0.16400999999999999</v>
      </c>
      <c r="R342" s="184">
        <f>Q342*H342</f>
        <v>90.205500000000001</v>
      </c>
      <c r="S342" s="184">
        <v>0</v>
      </c>
      <c r="T342" s="185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86" t="s">
        <v>177</v>
      </c>
      <c r="AT342" s="186" t="s">
        <v>160</v>
      </c>
      <c r="AU342" s="186" t="s">
        <v>165</v>
      </c>
      <c r="AY342" s="19" t="s">
        <v>159</v>
      </c>
      <c r="BE342" s="187">
        <f>IF(N342="základná",J342,0)</f>
        <v>0</v>
      </c>
      <c r="BF342" s="187">
        <f>IF(N342="znížená",J342,0)</f>
        <v>0</v>
      </c>
      <c r="BG342" s="187">
        <f>IF(N342="zákl. prenesená",J342,0)</f>
        <v>0</v>
      </c>
      <c r="BH342" s="187">
        <f>IF(N342="zníž. prenesená",J342,0)</f>
        <v>0</v>
      </c>
      <c r="BI342" s="187">
        <f>IF(N342="nulová",J342,0)</f>
        <v>0</v>
      </c>
      <c r="BJ342" s="19" t="s">
        <v>165</v>
      </c>
      <c r="BK342" s="188">
        <f>ROUND(I342*H342,3)</f>
        <v>0</v>
      </c>
      <c r="BL342" s="19" t="s">
        <v>177</v>
      </c>
      <c r="BM342" s="186" t="s">
        <v>762</v>
      </c>
    </row>
    <row r="343" s="12" customFormat="1">
      <c r="A343" s="12"/>
      <c r="B343" s="189"/>
      <c r="C343" s="12"/>
      <c r="D343" s="190" t="s">
        <v>167</v>
      </c>
      <c r="E343" s="191" t="s">
        <v>1</v>
      </c>
      <c r="F343" s="192" t="s">
        <v>763</v>
      </c>
      <c r="G343" s="12"/>
      <c r="H343" s="193">
        <v>295</v>
      </c>
      <c r="I343" s="194"/>
      <c r="J343" s="12"/>
      <c r="K343" s="12"/>
      <c r="L343" s="189"/>
      <c r="M343" s="195"/>
      <c r="N343" s="196"/>
      <c r="O343" s="196"/>
      <c r="P343" s="196"/>
      <c r="Q343" s="196"/>
      <c r="R343" s="196"/>
      <c r="S343" s="196"/>
      <c r="T343" s="197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T343" s="191" t="s">
        <v>167</v>
      </c>
      <c r="AU343" s="191" t="s">
        <v>165</v>
      </c>
      <c r="AV343" s="12" t="s">
        <v>165</v>
      </c>
      <c r="AW343" s="12" t="s">
        <v>3</v>
      </c>
      <c r="AX343" s="12" t="s">
        <v>74</v>
      </c>
      <c r="AY343" s="191" t="s">
        <v>159</v>
      </c>
    </row>
    <row r="344" s="12" customFormat="1">
      <c r="A344" s="12"/>
      <c r="B344" s="189"/>
      <c r="C344" s="12"/>
      <c r="D344" s="190" t="s">
        <v>167</v>
      </c>
      <c r="E344" s="191" t="s">
        <v>1</v>
      </c>
      <c r="F344" s="192" t="s">
        <v>764</v>
      </c>
      <c r="G344" s="12"/>
      <c r="H344" s="193">
        <v>255</v>
      </c>
      <c r="I344" s="194"/>
      <c r="J344" s="12"/>
      <c r="K344" s="12"/>
      <c r="L344" s="189"/>
      <c r="M344" s="195"/>
      <c r="N344" s="196"/>
      <c r="O344" s="196"/>
      <c r="P344" s="196"/>
      <c r="Q344" s="196"/>
      <c r="R344" s="196"/>
      <c r="S344" s="196"/>
      <c r="T344" s="197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T344" s="191" t="s">
        <v>167</v>
      </c>
      <c r="AU344" s="191" t="s">
        <v>165</v>
      </c>
      <c r="AV344" s="12" t="s">
        <v>165</v>
      </c>
      <c r="AW344" s="12" t="s">
        <v>3</v>
      </c>
      <c r="AX344" s="12" t="s">
        <v>74</v>
      </c>
      <c r="AY344" s="191" t="s">
        <v>159</v>
      </c>
    </row>
    <row r="345" s="14" customFormat="1">
      <c r="A345" s="14"/>
      <c r="B345" s="207"/>
      <c r="C345" s="14"/>
      <c r="D345" s="190" t="s">
        <v>167</v>
      </c>
      <c r="E345" s="208" t="s">
        <v>1</v>
      </c>
      <c r="F345" s="209" t="s">
        <v>236</v>
      </c>
      <c r="G345" s="14"/>
      <c r="H345" s="210">
        <v>550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167</v>
      </c>
      <c r="AU345" s="208" t="s">
        <v>165</v>
      </c>
      <c r="AV345" s="14" t="s">
        <v>177</v>
      </c>
      <c r="AW345" s="14" t="s">
        <v>3</v>
      </c>
      <c r="AX345" s="14" t="s">
        <v>82</v>
      </c>
      <c r="AY345" s="208" t="s">
        <v>159</v>
      </c>
    </row>
    <row r="346" s="2" customFormat="1" ht="24.15" customHeight="1">
      <c r="A346" s="38"/>
      <c r="B346" s="174"/>
      <c r="C346" s="220" t="s">
        <v>765</v>
      </c>
      <c r="D346" s="220" t="s">
        <v>272</v>
      </c>
      <c r="E346" s="221" t="s">
        <v>766</v>
      </c>
      <c r="F346" s="222" t="s">
        <v>767</v>
      </c>
      <c r="G346" s="223" t="s">
        <v>229</v>
      </c>
      <c r="H346" s="224">
        <v>297.94999999999999</v>
      </c>
      <c r="I346" s="225"/>
      <c r="J346" s="224">
        <f>ROUND(I346*H346,3)</f>
        <v>0</v>
      </c>
      <c r="K346" s="226"/>
      <c r="L346" s="227"/>
      <c r="M346" s="228" t="s">
        <v>1</v>
      </c>
      <c r="N346" s="229" t="s">
        <v>40</v>
      </c>
      <c r="O346" s="82"/>
      <c r="P346" s="184">
        <f>O346*H346</f>
        <v>0</v>
      </c>
      <c r="Q346" s="184">
        <v>0.081000000000000003</v>
      </c>
      <c r="R346" s="184">
        <f>Q346*H346</f>
        <v>24.133949999999999</v>
      </c>
      <c r="S346" s="184">
        <v>0</v>
      </c>
      <c r="T346" s="185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86" t="s">
        <v>198</v>
      </c>
      <c r="AT346" s="186" t="s">
        <v>272</v>
      </c>
      <c r="AU346" s="186" t="s">
        <v>165</v>
      </c>
      <c r="AY346" s="19" t="s">
        <v>159</v>
      </c>
      <c r="BE346" s="187">
        <f>IF(N346="základná",J346,0)</f>
        <v>0</v>
      </c>
      <c r="BF346" s="187">
        <f>IF(N346="znížená",J346,0)</f>
        <v>0</v>
      </c>
      <c r="BG346" s="187">
        <f>IF(N346="zákl. prenesená",J346,0)</f>
        <v>0</v>
      </c>
      <c r="BH346" s="187">
        <f>IF(N346="zníž. prenesená",J346,0)</f>
        <v>0</v>
      </c>
      <c r="BI346" s="187">
        <f>IF(N346="nulová",J346,0)</f>
        <v>0</v>
      </c>
      <c r="BJ346" s="19" t="s">
        <v>165</v>
      </c>
      <c r="BK346" s="188">
        <f>ROUND(I346*H346,3)</f>
        <v>0</v>
      </c>
      <c r="BL346" s="19" t="s">
        <v>177</v>
      </c>
      <c r="BM346" s="186" t="s">
        <v>768</v>
      </c>
    </row>
    <row r="347" s="12" customFormat="1">
      <c r="A347" s="12"/>
      <c r="B347" s="189"/>
      <c r="C347" s="12"/>
      <c r="D347" s="190" t="s">
        <v>167</v>
      </c>
      <c r="E347" s="191" t="s">
        <v>1</v>
      </c>
      <c r="F347" s="192" t="s">
        <v>769</v>
      </c>
      <c r="G347" s="12"/>
      <c r="H347" s="193">
        <v>297.94999999999999</v>
      </c>
      <c r="I347" s="194"/>
      <c r="J347" s="12"/>
      <c r="K347" s="12"/>
      <c r="L347" s="189"/>
      <c r="M347" s="195"/>
      <c r="N347" s="196"/>
      <c r="O347" s="196"/>
      <c r="P347" s="196"/>
      <c r="Q347" s="196"/>
      <c r="R347" s="196"/>
      <c r="S347" s="196"/>
      <c r="T347" s="197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T347" s="191" t="s">
        <v>167</v>
      </c>
      <c r="AU347" s="191" t="s">
        <v>165</v>
      </c>
      <c r="AV347" s="12" t="s">
        <v>165</v>
      </c>
      <c r="AW347" s="12" t="s">
        <v>3</v>
      </c>
      <c r="AX347" s="12" t="s">
        <v>82</v>
      </c>
      <c r="AY347" s="191" t="s">
        <v>159</v>
      </c>
    </row>
    <row r="348" s="2" customFormat="1" ht="21.75" customHeight="1">
      <c r="A348" s="38"/>
      <c r="B348" s="174"/>
      <c r="C348" s="220" t="s">
        <v>770</v>
      </c>
      <c r="D348" s="220" t="s">
        <v>272</v>
      </c>
      <c r="E348" s="221" t="s">
        <v>771</v>
      </c>
      <c r="F348" s="222" t="s">
        <v>772</v>
      </c>
      <c r="G348" s="223" t="s">
        <v>229</v>
      </c>
      <c r="H348" s="224">
        <v>257.55000000000001</v>
      </c>
      <c r="I348" s="225"/>
      <c r="J348" s="224">
        <f>ROUND(I348*H348,3)</f>
        <v>0</v>
      </c>
      <c r="K348" s="226"/>
      <c r="L348" s="227"/>
      <c r="M348" s="228" t="s">
        <v>1</v>
      </c>
      <c r="N348" s="229" t="s">
        <v>40</v>
      </c>
      <c r="O348" s="82"/>
      <c r="P348" s="184">
        <f>O348*H348</f>
        <v>0</v>
      </c>
      <c r="Q348" s="184">
        <v>0.089999999999999997</v>
      </c>
      <c r="R348" s="184">
        <f>Q348*H348</f>
        <v>23.179500000000001</v>
      </c>
      <c r="S348" s="184">
        <v>0</v>
      </c>
      <c r="T348" s="185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86" t="s">
        <v>198</v>
      </c>
      <c r="AT348" s="186" t="s">
        <v>272</v>
      </c>
      <c r="AU348" s="186" t="s">
        <v>165</v>
      </c>
      <c r="AY348" s="19" t="s">
        <v>159</v>
      </c>
      <c r="BE348" s="187">
        <f>IF(N348="základná",J348,0)</f>
        <v>0</v>
      </c>
      <c r="BF348" s="187">
        <f>IF(N348="znížená",J348,0)</f>
        <v>0</v>
      </c>
      <c r="BG348" s="187">
        <f>IF(N348="zákl. prenesená",J348,0)</f>
        <v>0</v>
      </c>
      <c r="BH348" s="187">
        <f>IF(N348="zníž. prenesená",J348,0)</f>
        <v>0</v>
      </c>
      <c r="BI348" s="187">
        <f>IF(N348="nulová",J348,0)</f>
        <v>0</v>
      </c>
      <c r="BJ348" s="19" t="s">
        <v>165</v>
      </c>
      <c r="BK348" s="188">
        <f>ROUND(I348*H348,3)</f>
        <v>0</v>
      </c>
      <c r="BL348" s="19" t="s">
        <v>177</v>
      </c>
      <c r="BM348" s="186" t="s">
        <v>773</v>
      </c>
    </row>
    <row r="349" s="12" customFormat="1">
      <c r="A349" s="12"/>
      <c r="B349" s="189"/>
      <c r="C349" s="12"/>
      <c r="D349" s="190" t="s">
        <v>167</v>
      </c>
      <c r="E349" s="191" t="s">
        <v>1</v>
      </c>
      <c r="F349" s="192" t="s">
        <v>774</v>
      </c>
      <c r="G349" s="12"/>
      <c r="H349" s="193">
        <v>257.55000000000001</v>
      </c>
      <c r="I349" s="194"/>
      <c r="J349" s="12"/>
      <c r="K349" s="12"/>
      <c r="L349" s="189"/>
      <c r="M349" s="195"/>
      <c r="N349" s="196"/>
      <c r="O349" s="196"/>
      <c r="P349" s="196"/>
      <c r="Q349" s="196"/>
      <c r="R349" s="196"/>
      <c r="S349" s="196"/>
      <c r="T349" s="197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T349" s="191" t="s">
        <v>167</v>
      </c>
      <c r="AU349" s="191" t="s">
        <v>165</v>
      </c>
      <c r="AV349" s="12" t="s">
        <v>165</v>
      </c>
      <c r="AW349" s="12" t="s">
        <v>3</v>
      </c>
      <c r="AX349" s="12" t="s">
        <v>82</v>
      </c>
      <c r="AY349" s="191" t="s">
        <v>159</v>
      </c>
    </row>
    <row r="350" s="2" customFormat="1" ht="24.15" customHeight="1">
      <c r="A350" s="38"/>
      <c r="B350" s="174"/>
      <c r="C350" s="175" t="s">
        <v>775</v>
      </c>
      <c r="D350" s="175" t="s">
        <v>160</v>
      </c>
      <c r="E350" s="176" t="s">
        <v>776</v>
      </c>
      <c r="F350" s="177" t="s">
        <v>777</v>
      </c>
      <c r="G350" s="178" t="s">
        <v>195</v>
      </c>
      <c r="H350" s="179">
        <v>60</v>
      </c>
      <c r="I350" s="180"/>
      <c r="J350" s="179">
        <f>ROUND(I350*H350,3)</f>
        <v>0</v>
      </c>
      <c r="K350" s="181"/>
      <c r="L350" s="39"/>
      <c r="M350" s="182" t="s">
        <v>1</v>
      </c>
      <c r="N350" s="183" t="s">
        <v>40</v>
      </c>
      <c r="O350" s="82"/>
      <c r="P350" s="184">
        <f>O350*H350</f>
        <v>0</v>
      </c>
      <c r="Q350" s="184">
        <v>1.0000000000000001E-05</v>
      </c>
      <c r="R350" s="184">
        <f>Q350*H350</f>
        <v>0.00060000000000000006</v>
      </c>
      <c r="S350" s="184">
        <v>0</v>
      </c>
      <c r="T350" s="185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86" t="s">
        <v>177</v>
      </c>
      <c r="AT350" s="186" t="s">
        <v>160</v>
      </c>
      <c r="AU350" s="186" t="s">
        <v>165</v>
      </c>
      <c r="AY350" s="19" t="s">
        <v>159</v>
      </c>
      <c r="BE350" s="187">
        <f>IF(N350="základná",J350,0)</f>
        <v>0</v>
      </c>
      <c r="BF350" s="187">
        <f>IF(N350="znížená",J350,0)</f>
        <v>0</v>
      </c>
      <c r="BG350" s="187">
        <f>IF(N350="zákl. prenesená",J350,0)</f>
        <v>0</v>
      </c>
      <c r="BH350" s="187">
        <f>IF(N350="zníž. prenesená",J350,0)</f>
        <v>0</v>
      </c>
      <c r="BI350" s="187">
        <f>IF(N350="nulová",J350,0)</f>
        <v>0</v>
      </c>
      <c r="BJ350" s="19" t="s">
        <v>165</v>
      </c>
      <c r="BK350" s="188">
        <f>ROUND(I350*H350,3)</f>
        <v>0</v>
      </c>
      <c r="BL350" s="19" t="s">
        <v>177</v>
      </c>
      <c r="BM350" s="186" t="s">
        <v>778</v>
      </c>
    </row>
    <row r="351" s="12" customFormat="1">
      <c r="A351" s="12"/>
      <c r="B351" s="189"/>
      <c r="C351" s="12"/>
      <c r="D351" s="190" t="s">
        <v>167</v>
      </c>
      <c r="E351" s="191" t="s">
        <v>1</v>
      </c>
      <c r="F351" s="192" t="s">
        <v>779</v>
      </c>
      <c r="G351" s="12"/>
      <c r="H351" s="193">
        <v>60</v>
      </c>
      <c r="I351" s="194"/>
      <c r="J351" s="12"/>
      <c r="K351" s="12"/>
      <c r="L351" s="189"/>
      <c r="M351" s="195"/>
      <c r="N351" s="196"/>
      <c r="O351" s="196"/>
      <c r="P351" s="196"/>
      <c r="Q351" s="196"/>
      <c r="R351" s="196"/>
      <c r="S351" s="196"/>
      <c r="T351" s="197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T351" s="191" t="s">
        <v>167</v>
      </c>
      <c r="AU351" s="191" t="s">
        <v>165</v>
      </c>
      <c r="AV351" s="12" t="s">
        <v>165</v>
      </c>
      <c r="AW351" s="12" t="s">
        <v>3</v>
      </c>
      <c r="AX351" s="12" t="s">
        <v>82</v>
      </c>
      <c r="AY351" s="191" t="s">
        <v>159</v>
      </c>
    </row>
    <row r="352" s="2" customFormat="1" ht="33" customHeight="1">
      <c r="A352" s="38"/>
      <c r="B352" s="174"/>
      <c r="C352" s="175" t="s">
        <v>780</v>
      </c>
      <c r="D352" s="175" t="s">
        <v>160</v>
      </c>
      <c r="E352" s="176" t="s">
        <v>781</v>
      </c>
      <c r="F352" s="177" t="s">
        <v>782</v>
      </c>
      <c r="G352" s="178" t="s">
        <v>195</v>
      </c>
      <c r="H352" s="179">
        <v>60</v>
      </c>
      <c r="I352" s="180"/>
      <c r="J352" s="179">
        <f>ROUND(I352*H352,3)</f>
        <v>0</v>
      </c>
      <c r="K352" s="181"/>
      <c r="L352" s="39"/>
      <c r="M352" s="182" t="s">
        <v>1</v>
      </c>
      <c r="N352" s="183" t="s">
        <v>40</v>
      </c>
      <c r="O352" s="82"/>
      <c r="P352" s="184">
        <f>O352*H352</f>
        <v>0</v>
      </c>
      <c r="Q352" s="184">
        <v>2.0000000000000002E-05</v>
      </c>
      <c r="R352" s="184">
        <f>Q352*H352</f>
        <v>0.0012000000000000001</v>
      </c>
      <c r="S352" s="184">
        <v>0</v>
      </c>
      <c r="T352" s="185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86" t="s">
        <v>177</v>
      </c>
      <c r="AT352" s="186" t="s">
        <v>160</v>
      </c>
      <c r="AU352" s="186" t="s">
        <v>165</v>
      </c>
      <c r="AY352" s="19" t="s">
        <v>159</v>
      </c>
      <c r="BE352" s="187">
        <f>IF(N352="základná",J352,0)</f>
        <v>0</v>
      </c>
      <c r="BF352" s="187">
        <f>IF(N352="znížená",J352,0)</f>
        <v>0</v>
      </c>
      <c r="BG352" s="187">
        <f>IF(N352="zákl. prenesená",J352,0)</f>
        <v>0</v>
      </c>
      <c r="BH352" s="187">
        <f>IF(N352="zníž. prenesená",J352,0)</f>
        <v>0</v>
      </c>
      <c r="BI352" s="187">
        <f>IF(N352="nulová",J352,0)</f>
        <v>0</v>
      </c>
      <c r="BJ352" s="19" t="s">
        <v>165</v>
      </c>
      <c r="BK352" s="188">
        <f>ROUND(I352*H352,3)</f>
        <v>0</v>
      </c>
      <c r="BL352" s="19" t="s">
        <v>177</v>
      </c>
      <c r="BM352" s="186" t="s">
        <v>783</v>
      </c>
    </row>
    <row r="353" s="2" customFormat="1" ht="16.5" customHeight="1">
      <c r="A353" s="38"/>
      <c r="B353" s="174"/>
      <c r="C353" s="220" t="s">
        <v>784</v>
      </c>
      <c r="D353" s="220" t="s">
        <v>272</v>
      </c>
      <c r="E353" s="221" t="s">
        <v>785</v>
      </c>
      <c r="F353" s="222" t="s">
        <v>786</v>
      </c>
      <c r="G353" s="223" t="s">
        <v>275</v>
      </c>
      <c r="H353" s="224">
        <v>0.0060000000000000001</v>
      </c>
      <c r="I353" s="225"/>
      <c r="J353" s="224">
        <f>ROUND(I353*H353,3)</f>
        <v>0</v>
      </c>
      <c r="K353" s="226"/>
      <c r="L353" s="227"/>
      <c r="M353" s="228" t="s">
        <v>1</v>
      </c>
      <c r="N353" s="229" t="s">
        <v>40</v>
      </c>
      <c r="O353" s="82"/>
      <c r="P353" s="184">
        <f>O353*H353</f>
        <v>0</v>
      </c>
      <c r="Q353" s="184">
        <v>1</v>
      </c>
      <c r="R353" s="184">
        <f>Q353*H353</f>
        <v>0.0060000000000000001</v>
      </c>
      <c r="S353" s="184">
        <v>0</v>
      </c>
      <c r="T353" s="185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86" t="s">
        <v>198</v>
      </c>
      <c r="AT353" s="186" t="s">
        <v>272</v>
      </c>
      <c r="AU353" s="186" t="s">
        <v>165</v>
      </c>
      <c r="AY353" s="19" t="s">
        <v>159</v>
      </c>
      <c r="BE353" s="187">
        <f>IF(N353="základná",J353,0)</f>
        <v>0</v>
      </c>
      <c r="BF353" s="187">
        <f>IF(N353="znížená",J353,0)</f>
        <v>0</v>
      </c>
      <c r="BG353" s="187">
        <f>IF(N353="zákl. prenesená",J353,0)</f>
        <v>0</v>
      </c>
      <c r="BH353" s="187">
        <f>IF(N353="zníž. prenesená",J353,0)</f>
        <v>0</v>
      </c>
      <c r="BI353" s="187">
        <f>IF(N353="nulová",J353,0)</f>
        <v>0</v>
      </c>
      <c r="BJ353" s="19" t="s">
        <v>165</v>
      </c>
      <c r="BK353" s="188">
        <f>ROUND(I353*H353,3)</f>
        <v>0</v>
      </c>
      <c r="BL353" s="19" t="s">
        <v>177</v>
      </c>
      <c r="BM353" s="186" t="s">
        <v>787</v>
      </c>
    </row>
    <row r="354" s="12" customFormat="1">
      <c r="A354" s="12"/>
      <c r="B354" s="189"/>
      <c r="C354" s="12"/>
      <c r="D354" s="190" t="s">
        <v>167</v>
      </c>
      <c r="E354" s="191" t="s">
        <v>1</v>
      </c>
      <c r="F354" s="192" t="s">
        <v>788</v>
      </c>
      <c r="G354" s="12"/>
      <c r="H354" s="193">
        <v>0.0060000000000000001</v>
      </c>
      <c r="I354" s="194"/>
      <c r="J354" s="12"/>
      <c r="K354" s="12"/>
      <c r="L354" s="189"/>
      <c r="M354" s="195"/>
      <c r="N354" s="196"/>
      <c r="O354" s="196"/>
      <c r="P354" s="196"/>
      <c r="Q354" s="196"/>
      <c r="R354" s="196"/>
      <c r="S354" s="196"/>
      <c r="T354" s="197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T354" s="191" t="s">
        <v>167</v>
      </c>
      <c r="AU354" s="191" t="s">
        <v>165</v>
      </c>
      <c r="AV354" s="12" t="s">
        <v>165</v>
      </c>
      <c r="AW354" s="12" t="s">
        <v>3</v>
      </c>
      <c r="AX354" s="12" t="s">
        <v>82</v>
      </c>
      <c r="AY354" s="191" t="s">
        <v>159</v>
      </c>
    </row>
    <row r="355" s="2" customFormat="1" ht="24.15" customHeight="1">
      <c r="A355" s="38"/>
      <c r="B355" s="174"/>
      <c r="C355" s="175" t="s">
        <v>789</v>
      </c>
      <c r="D355" s="175" t="s">
        <v>160</v>
      </c>
      <c r="E355" s="176" t="s">
        <v>790</v>
      </c>
      <c r="F355" s="177" t="s">
        <v>791</v>
      </c>
      <c r="G355" s="178" t="s">
        <v>275</v>
      </c>
      <c r="H355" s="179">
        <v>967.04399999999998</v>
      </c>
      <c r="I355" s="180"/>
      <c r="J355" s="179">
        <f>ROUND(I355*H355,3)</f>
        <v>0</v>
      </c>
      <c r="K355" s="181"/>
      <c r="L355" s="39"/>
      <c r="M355" s="182" t="s">
        <v>1</v>
      </c>
      <c r="N355" s="183" t="s">
        <v>40</v>
      </c>
      <c r="O355" s="82"/>
      <c r="P355" s="184">
        <f>O355*H355</f>
        <v>0</v>
      </c>
      <c r="Q355" s="184">
        <v>0</v>
      </c>
      <c r="R355" s="184">
        <f>Q355*H355</f>
        <v>0</v>
      </c>
      <c r="S355" s="184">
        <v>0</v>
      </c>
      <c r="T355" s="185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86" t="s">
        <v>177</v>
      </c>
      <c r="AT355" s="186" t="s">
        <v>160</v>
      </c>
      <c r="AU355" s="186" t="s">
        <v>165</v>
      </c>
      <c r="AY355" s="19" t="s">
        <v>159</v>
      </c>
      <c r="BE355" s="187">
        <f>IF(N355="základná",J355,0)</f>
        <v>0</v>
      </c>
      <c r="BF355" s="187">
        <f>IF(N355="znížená",J355,0)</f>
        <v>0</v>
      </c>
      <c r="BG355" s="187">
        <f>IF(N355="zákl. prenesená",J355,0)</f>
        <v>0</v>
      </c>
      <c r="BH355" s="187">
        <f>IF(N355="zníž. prenesená",J355,0)</f>
        <v>0</v>
      </c>
      <c r="BI355" s="187">
        <f>IF(N355="nulová",J355,0)</f>
        <v>0</v>
      </c>
      <c r="BJ355" s="19" t="s">
        <v>165</v>
      </c>
      <c r="BK355" s="188">
        <f>ROUND(I355*H355,3)</f>
        <v>0</v>
      </c>
      <c r="BL355" s="19" t="s">
        <v>177</v>
      </c>
      <c r="BM355" s="186" t="s">
        <v>792</v>
      </c>
    </row>
    <row r="356" s="2" customFormat="1" ht="24.15" customHeight="1">
      <c r="A356" s="38"/>
      <c r="B356" s="174"/>
      <c r="C356" s="175" t="s">
        <v>793</v>
      </c>
      <c r="D356" s="175" t="s">
        <v>160</v>
      </c>
      <c r="E356" s="176" t="s">
        <v>794</v>
      </c>
      <c r="F356" s="177" t="s">
        <v>795</v>
      </c>
      <c r="G356" s="178" t="s">
        <v>275</v>
      </c>
      <c r="H356" s="179">
        <v>13538.616</v>
      </c>
      <c r="I356" s="180"/>
      <c r="J356" s="179">
        <f>ROUND(I356*H356,3)</f>
        <v>0</v>
      </c>
      <c r="K356" s="181"/>
      <c r="L356" s="39"/>
      <c r="M356" s="182" t="s">
        <v>1</v>
      </c>
      <c r="N356" s="183" t="s">
        <v>40</v>
      </c>
      <c r="O356" s="82"/>
      <c r="P356" s="184">
        <f>O356*H356</f>
        <v>0</v>
      </c>
      <c r="Q356" s="184">
        <v>0</v>
      </c>
      <c r="R356" s="184">
        <f>Q356*H356</f>
        <v>0</v>
      </c>
      <c r="S356" s="184">
        <v>0</v>
      </c>
      <c r="T356" s="185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86" t="s">
        <v>177</v>
      </c>
      <c r="AT356" s="186" t="s">
        <v>160</v>
      </c>
      <c r="AU356" s="186" t="s">
        <v>165</v>
      </c>
      <c r="AY356" s="19" t="s">
        <v>159</v>
      </c>
      <c r="BE356" s="187">
        <f>IF(N356="základná",J356,0)</f>
        <v>0</v>
      </c>
      <c r="BF356" s="187">
        <f>IF(N356="znížená",J356,0)</f>
        <v>0</v>
      </c>
      <c r="BG356" s="187">
        <f>IF(N356="zákl. prenesená",J356,0)</f>
        <v>0</v>
      </c>
      <c r="BH356" s="187">
        <f>IF(N356="zníž. prenesená",J356,0)</f>
        <v>0</v>
      </c>
      <c r="BI356" s="187">
        <f>IF(N356="nulová",J356,0)</f>
        <v>0</v>
      </c>
      <c r="BJ356" s="19" t="s">
        <v>165</v>
      </c>
      <c r="BK356" s="188">
        <f>ROUND(I356*H356,3)</f>
        <v>0</v>
      </c>
      <c r="BL356" s="19" t="s">
        <v>177</v>
      </c>
      <c r="BM356" s="186" t="s">
        <v>796</v>
      </c>
    </row>
    <row r="357" s="12" customFormat="1">
      <c r="A357" s="12"/>
      <c r="B357" s="189"/>
      <c r="C357" s="12"/>
      <c r="D357" s="190" t="s">
        <v>167</v>
      </c>
      <c r="E357" s="191" t="s">
        <v>1</v>
      </c>
      <c r="F357" s="192" t="s">
        <v>797</v>
      </c>
      <c r="G357" s="12"/>
      <c r="H357" s="193">
        <v>13538.616</v>
      </c>
      <c r="I357" s="194"/>
      <c r="J357" s="12"/>
      <c r="K357" s="12"/>
      <c r="L357" s="189"/>
      <c r="M357" s="195"/>
      <c r="N357" s="196"/>
      <c r="O357" s="196"/>
      <c r="P357" s="196"/>
      <c r="Q357" s="196"/>
      <c r="R357" s="196"/>
      <c r="S357" s="196"/>
      <c r="T357" s="197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T357" s="191" t="s">
        <v>167</v>
      </c>
      <c r="AU357" s="191" t="s">
        <v>165</v>
      </c>
      <c r="AV357" s="12" t="s">
        <v>165</v>
      </c>
      <c r="AW357" s="12" t="s">
        <v>3</v>
      </c>
      <c r="AX357" s="12" t="s">
        <v>82</v>
      </c>
      <c r="AY357" s="191" t="s">
        <v>159</v>
      </c>
    </row>
    <row r="358" s="2" customFormat="1" ht="24.15" customHeight="1">
      <c r="A358" s="38"/>
      <c r="B358" s="174"/>
      <c r="C358" s="175" t="s">
        <v>798</v>
      </c>
      <c r="D358" s="175" t="s">
        <v>160</v>
      </c>
      <c r="E358" s="176" t="s">
        <v>799</v>
      </c>
      <c r="F358" s="177" t="s">
        <v>800</v>
      </c>
      <c r="G358" s="178" t="s">
        <v>275</v>
      </c>
      <c r="H358" s="179">
        <v>967.04399999999998</v>
      </c>
      <c r="I358" s="180"/>
      <c r="J358" s="179">
        <f>ROUND(I358*H358,3)</f>
        <v>0</v>
      </c>
      <c r="K358" s="181"/>
      <c r="L358" s="39"/>
      <c r="M358" s="182" t="s">
        <v>1</v>
      </c>
      <c r="N358" s="183" t="s">
        <v>40</v>
      </c>
      <c r="O358" s="82"/>
      <c r="P358" s="184">
        <f>O358*H358</f>
        <v>0</v>
      </c>
      <c r="Q358" s="184">
        <v>0</v>
      </c>
      <c r="R358" s="184">
        <f>Q358*H358</f>
        <v>0</v>
      </c>
      <c r="S358" s="184">
        <v>0</v>
      </c>
      <c r="T358" s="185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86" t="s">
        <v>177</v>
      </c>
      <c r="AT358" s="186" t="s">
        <v>160</v>
      </c>
      <c r="AU358" s="186" t="s">
        <v>165</v>
      </c>
      <c r="AY358" s="19" t="s">
        <v>159</v>
      </c>
      <c r="BE358" s="187">
        <f>IF(N358="základná",J358,0)</f>
        <v>0</v>
      </c>
      <c r="BF358" s="187">
        <f>IF(N358="znížená",J358,0)</f>
        <v>0</v>
      </c>
      <c r="BG358" s="187">
        <f>IF(N358="zákl. prenesená",J358,0)</f>
        <v>0</v>
      </c>
      <c r="BH358" s="187">
        <f>IF(N358="zníž. prenesená",J358,0)</f>
        <v>0</v>
      </c>
      <c r="BI358" s="187">
        <f>IF(N358="nulová",J358,0)</f>
        <v>0</v>
      </c>
      <c r="BJ358" s="19" t="s">
        <v>165</v>
      </c>
      <c r="BK358" s="188">
        <f>ROUND(I358*H358,3)</f>
        <v>0</v>
      </c>
      <c r="BL358" s="19" t="s">
        <v>177</v>
      </c>
      <c r="BM358" s="186" t="s">
        <v>801</v>
      </c>
    </row>
    <row r="359" s="2" customFormat="1" ht="16.5" customHeight="1">
      <c r="A359" s="38"/>
      <c r="B359" s="174"/>
      <c r="C359" s="220" t="s">
        <v>802</v>
      </c>
      <c r="D359" s="220" t="s">
        <v>272</v>
      </c>
      <c r="E359" s="221" t="s">
        <v>803</v>
      </c>
      <c r="F359" s="222" t="s">
        <v>804</v>
      </c>
      <c r="G359" s="223" t="s">
        <v>229</v>
      </c>
      <c r="H359" s="224">
        <v>117</v>
      </c>
      <c r="I359" s="225"/>
      <c r="J359" s="224">
        <f>ROUND(I359*H359,3)</f>
        <v>0</v>
      </c>
      <c r="K359" s="226"/>
      <c r="L359" s="227"/>
      <c r="M359" s="228" t="s">
        <v>1</v>
      </c>
      <c r="N359" s="229" t="s">
        <v>40</v>
      </c>
      <c r="O359" s="82"/>
      <c r="P359" s="184">
        <f>O359*H359</f>
        <v>0</v>
      </c>
      <c r="Q359" s="184">
        <v>0.002</v>
      </c>
      <c r="R359" s="184">
        <f>Q359*H359</f>
        <v>0.23400000000000001</v>
      </c>
      <c r="S359" s="184">
        <v>0</v>
      </c>
      <c r="T359" s="185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86" t="s">
        <v>198</v>
      </c>
      <c r="AT359" s="186" t="s">
        <v>272</v>
      </c>
      <c r="AU359" s="186" t="s">
        <v>165</v>
      </c>
      <c r="AY359" s="19" t="s">
        <v>159</v>
      </c>
      <c r="BE359" s="187">
        <f>IF(N359="základná",J359,0)</f>
        <v>0</v>
      </c>
      <c r="BF359" s="187">
        <f>IF(N359="znížená",J359,0)</f>
        <v>0</v>
      </c>
      <c r="BG359" s="187">
        <f>IF(N359="zákl. prenesená",J359,0)</f>
        <v>0</v>
      </c>
      <c r="BH359" s="187">
        <f>IF(N359="zníž. prenesená",J359,0)</f>
        <v>0</v>
      </c>
      <c r="BI359" s="187">
        <f>IF(N359="nulová",J359,0)</f>
        <v>0</v>
      </c>
      <c r="BJ359" s="19" t="s">
        <v>165</v>
      </c>
      <c r="BK359" s="188">
        <f>ROUND(I359*H359,3)</f>
        <v>0</v>
      </c>
      <c r="BL359" s="19" t="s">
        <v>177</v>
      </c>
      <c r="BM359" s="186" t="s">
        <v>805</v>
      </c>
    </row>
    <row r="360" s="12" customFormat="1">
      <c r="A360" s="12"/>
      <c r="B360" s="189"/>
      <c r="C360" s="12"/>
      <c r="D360" s="190" t="s">
        <v>167</v>
      </c>
      <c r="E360" s="191" t="s">
        <v>1</v>
      </c>
      <c r="F360" s="192" t="s">
        <v>806</v>
      </c>
      <c r="G360" s="12"/>
      <c r="H360" s="193">
        <v>117</v>
      </c>
      <c r="I360" s="194"/>
      <c r="J360" s="12"/>
      <c r="K360" s="12"/>
      <c r="L360" s="189"/>
      <c r="M360" s="195"/>
      <c r="N360" s="196"/>
      <c r="O360" s="196"/>
      <c r="P360" s="196"/>
      <c r="Q360" s="196"/>
      <c r="R360" s="196"/>
      <c r="S360" s="196"/>
      <c r="T360" s="197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T360" s="191" t="s">
        <v>167</v>
      </c>
      <c r="AU360" s="191" t="s">
        <v>165</v>
      </c>
      <c r="AV360" s="12" t="s">
        <v>165</v>
      </c>
      <c r="AW360" s="12" t="s">
        <v>3</v>
      </c>
      <c r="AX360" s="12" t="s">
        <v>82</v>
      </c>
      <c r="AY360" s="191" t="s">
        <v>159</v>
      </c>
    </row>
    <row r="361" s="11" customFormat="1" ht="22.8" customHeight="1">
      <c r="A361" s="11"/>
      <c r="B361" s="163"/>
      <c r="C361" s="11"/>
      <c r="D361" s="164" t="s">
        <v>73</v>
      </c>
      <c r="E361" s="205" t="s">
        <v>346</v>
      </c>
      <c r="F361" s="205" t="s">
        <v>347</v>
      </c>
      <c r="G361" s="11"/>
      <c r="H361" s="11"/>
      <c r="I361" s="166"/>
      <c r="J361" s="206">
        <f>BK361</f>
        <v>0</v>
      </c>
      <c r="K361" s="11"/>
      <c r="L361" s="163"/>
      <c r="M361" s="168"/>
      <c r="N361" s="169"/>
      <c r="O361" s="169"/>
      <c r="P361" s="170">
        <f>P362</f>
        <v>0</v>
      </c>
      <c r="Q361" s="169"/>
      <c r="R361" s="170">
        <f>R362</f>
        <v>0</v>
      </c>
      <c r="S361" s="169"/>
      <c r="T361" s="171">
        <f>T362</f>
        <v>0</v>
      </c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R361" s="164" t="s">
        <v>82</v>
      </c>
      <c r="AT361" s="172" t="s">
        <v>73</v>
      </c>
      <c r="AU361" s="172" t="s">
        <v>82</v>
      </c>
      <c r="AY361" s="164" t="s">
        <v>159</v>
      </c>
      <c r="BK361" s="173">
        <f>BK362</f>
        <v>0</v>
      </c>
    </row>
    <row r="362" s="2" customFormat="1" ht="33" customHeight="1">
      <c r="A362" s="38"/>
      <c r="B362" s="174"/>
      <c r="C362" s="175" t="s">
        <v>807</v>
      </c>
      <c r="D362" s="175" t="s">
        <v>160</v>
      </c>
      <c r="E362" s="176" t="s">
        <v>808</v>
      </c>
      <c r="F362" s="177" t="s">
        <v>809</v>
      </c>
      <c r="G362" s="178" t="s">
        <v>275</v>
      </c>
      <c r="H362" s="179">
        <v>6167.6689999999999</v>
      </c>
      <c r="I362" s="180"/>
      <c r="J362" s="179">
        <f>ROUND(I362*H362,3)</f>
        <v>0</v>
      </c>
      <c r="K362" s="181"/>
      <c r="L362" s="39"/>
      <c r="M362" s="215" t="s">
        <v>1</v>
      </c>
      <c r="N362" s="216" t="s">
        <v>40</v>
      </c>
      <c r="O362" s="217"/>
      <c r="P362" s="218">
        <f>O362*H362</f>
        <v>0</v>
      </c>
      <c r="Q362" s="218">
        <v>0</v>
      </c>
      <c r="R362" s="218">
        <f>Q362*H362</f>
        <v>0</v>
      </c>
      <c r="S362" s="218">
        <v>0</v>
      </c>
      <c r="T362" s="219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86" t="s">
        <v>177</v>
      </c>
      <c r="AT362" s="186" t="s">
        <v>160</v>
      </c>
      <c r="AU362" s="186" t="s">
        <v>165</v>
      </c>
      <c r="AY362" s="19" t="s">
        <v>159</v>
      </c>
      <c r="BE362" s="187">
        <f>IF(N362="základná",J362,0)</f>
        <v>0</v>
      </c>
      <c r="BF362" s="187">
        <f>IF(N362="znížená",J362,0)</f>
        <v>0</v>
      </c>
      <c r="BG362" s="187">
        <f>IF(N362="zákl. prenesená",J362,0)</f>
        <v>0</v>
      </c>
      <c r="BH362" s="187">
        <f>IF(N362="zníž. prenesená",J362,0)</f>
        <v>0</v>
      </c>
      <c r="BI362" s="187">
        <f>IF(N362="nulová",J362,0)</f>
        <v>0</v>
      </c>
      <c r="BJ362" s="19" t="s">
        <v>165</v>
      </c>
      <c r="BK362" s="188">
        <f>ROUND(I362*H362,3)</f>
        <v>0</v>
      </c>
      <c r="BL362" s="19" t="s">
        <v>177</v>
      </c>
      <c r="BM362" s="186" t="s">
        <v>810</v>
      </c>
    </row>
    <row r="363" s="2" customFormat="1" ht="6.96" customHeight="1">
      <c r="A363" s="38"/>
      <c r="B363" s="65"/>
      <c r="C363" s="66"/>
      <c r="D363" s="66"/>
      <c r="E363" s="66"/>
      <c r="F363" s="66"/>
      <c r="G363" s="66"/>
      <c r="H363" s="66"/>
      <c r="I363" s="66"/>
      <c r="J363" s="66"/>
      <c r="K363" s="66"/>
      <c r="L363" s="39"/>
      <c r="M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</row>
  </sheetData>
  <autoFilter ref="C126:K362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811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ROUND(J125,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ROUND((SUM(BE125:BE348)),  2)</f>
        <v>0</v>
      </c>
      <c r="G33" s="133"/>
      <c r="H33" s="133"/>
      <c r="I33" s="134">
        <v>0.23000000000000001</v>
      </c>
      <c r="J33" s="132">
        <f>ROUND(((SUM(BE125:BE348))*I33),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ROUND((SUM(BF125:BF348)),  2)</f>
        <v>0</v>
      </c>
      <c r="G34" s="38"/>
      <c r="H34" s="38"/>
      <c r="I34" s="136">
        <v>0.23000000000000001</v>
      </c>
      <c r="J34" s="135">
        <f>ROUND(((SUM(BF125:BF348))*I34),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ROUND((SUM(BG125:BG348)),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ROUND((SUM(BH125:BH348)),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ROUND((SUM(BI125:BI348)),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102-00 - Úprava Streženickej cesty v okružnej križovatke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J125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353</v>
      </c>
      <c r="E97" s="150"/>
      <c r="F97" s="150"/>
      <c r="G97" s="150"/>
      <c r="H97" s="150"/>
      <c r="I97" s="150"/>
      <c r="J97" s="151">
        <f>J126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354</v>
      </c>
      <c r="E98" s="203"/>
      <c r="F98" s="203"/>
      <c r="G98" s="203"/>
      <c r="H98" s="203"/>
      <c r="I98" s="203"/>
      <c r="J98" s="204">
        <f>J127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9" customFormat="1" ht="24.96" customHeight="1">
      <c r="A99" s="9"/>
      <c r="B99" s="148"/>
      <c r="C99" s="9"/>
      <c r="D99" s="149" t="s">
        <v>214</v>
      </c>
      <c r="E99" s="150"/>
      <c r="F99" s="150"/>
      <c r="G99" s="150"/>
      <c r="H99" s="150"/>
      <c r="I99" s="150"/>
      <c r="J99" s="151">
        <f>J130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3" customFormat="1" ht="19.92" customHeight="1">
      <c r="A100" s="13"/>
      <c r="B100" s="201"/>
      <c r="C100" s="13"/>
      <c r="D100" s="202" t="s">
        <v>215</v>
      </c>
      <c r="E100" s="203"/>
      <c r="F100" s="203"/>
      <c r="G100" s="203"/>
      <c r="H100" s="203"/>
      <c r="I100" s="203"/>
      <c r="J100" s="204">
        <f>J131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255</v>
      </c>
      <c r="E101" s="203"/>
      <c r="F101" s="203"/>
      <c r="G101" s="203"/>
      <c r="H101" s="203"/>
      <c r="I101" s="203"/>
      <c r="J101" s="204">
        <f>J236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356</v>
      </c>
      <c r="E102" s="203"/>
      <c r="F102" s="203"/>
      <c r="G102" s="203"/>
      <c r="H102" s="203"/>
      <c r="I102" s="203"/>
      <c r="J102" s="204">
        <f>J255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13" customFormat="1" ht="19.92" customHeight="1">
      <c r="A103" s="13"/>
      <c r="B103" s="201"/>
      <c r="C103" s="13"/>
      <c r="D103" s="202" t="s">
        <v>357</v>
      </c>
      <c r="E103" s="203"/>
      <c r="F103" s="203"/>
      <c r="G103" s="203"/>
      <c r="H103" s="203"/>
      <c r="I103" s="203"/>
      <c r="J103" s="204">
        <f>J309</f>
        <v>0</v>
      </c>
      <c r="K103" s="13"/>
      <c r="L103" s="201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="13" customFormat="1" ht="19.92" customHeight="1">
      <c r="A104" s="13"/>
      <c r="B104" s="201"/>
      <c r="C104" s="13"/>
      <c r="D104" s="202" t="s">
        <v>359</v>
      </c>
      <c r="E104" s="203"/>
      <c r="F104" s="203"/>
      <c r="G104" s="203"/>
      <c r="H104" s="203"/>
      <c r="I104" s="203"/>
      <c r="J104" s="204">
        <f>J312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13" customFormat="1" ht="19.92" customHeight="1">
      <c r="A105" s="13"/>
      <c r="B105" s="201"/>
      <c r="C105" s="13"/>
      <c r="D105" s="202" t="s">
        <v>256</v>
      </c>
      <c r="E105" s="203"/>
      <c r="F105" s="203"/>
      <c r="G105" s="203"/>
      <c r="H105" s="203"/>
      <c r="I105" s="203"/>
      <c r="J105" s="204">
        <f>J347</f>
        <v>0</v>
      </c>
      <c r="K105" s="13"/>
      <c r="L105" s="201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144</v>
      </c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15</v>
      </c>
      <c r="D114" s="38"/>
      <c r="E114" s="38"/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26" t="str">
        <f>E7</f>
        <v>Križovatka II/507</v>
      </c>
      <c r="F115" s="32"/>
      <c r="G115" s="32"/>
      <c r="H115" s="32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136</v>
      </c>
      <c r="D116" s="38"/>
      <c r="E116" s="38"/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72" t="str">
        <f>E9</f>
        <v>102-00 - Úprava Streženickej cesty v okružnej križovatke</v>
      </c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19</v>
      </c>
      <c r="D119" s="38"/>
      <c r="E119" s="38"/>
      <c r="F119" s="27" t="str">
        <f>F12</f>
        <v xml:space="preserve"> </v>
      </c>
      <c r="G119" s="38"/>
      <c r="H119" s="38"/>
      <c r="I119" s="32" t="s">
        <v>21</v>
      </c>
      <c r="J119" s="74" t="str">
        <f>IF(J12="","",J12)</f>
        <v>23. 6. 2026</v>
      </c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23</v>
      </c>
      <c r="D121" s="38"/>
      <c r="E121" s="38"/>
      <c r="F121" s="27" t="str">
        <f>E15</f>
        <v>Správa ciest TSK</v>
      </c>
      <c r="G121" s="38"/>
      <c r="H121" s="38"/>
      <c r="I121" s="32" t="s">
        <v>29</v>
      </c>
      <c r="J121" s="36" t="str">
        <f>E21</f>
        <v>DAQE Slovakia s.r.o.</v>
      </c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27</v>
      </c>
      <c r="D122" s="38"/>
      <c r="E122" s="38"/>
      <c r="F122" s="27" t="str">
        <f>IF(E18="","",E18)</f>
        <v>Vyplň údaj</v>
      </c>
      <c r="G122" s="38"/>
      <c r="H122" s="38"/>
      <c r="I122" s="32" t="s">
        <v>32</v>
      </c>
      <c r="J122" s="36" t="str">
        <f>E24</f>
        <v xml:space="preserve"> </v>
      </c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60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0" customFormat="1" ht="29.28" customHeight="1">
      <c r="A124" s="152"/>
      <c r="B124" s="153"/>
      <c r="C124" s="154" t="s">
        <v>145</v>
      </c>
      <c r="D124" s="155" t="s">
        <v>59</v>
      </c>
      <c r="E124" s="155" t="s">
        <v>55</v>
      </c>
      <c r="F124" s="155" t="s">
        <v>56</v>
      </c>
      <c r="G124" s="155" t="s">
        <v>146</v>
      </c>
      <c r="H124" s="155" t="s">
        <v>147</v>
      </c>
      <c r="I124" s="155" t="s">
        <v>148</v>
      </c>
      <c r="J124" s="156" t="s">
        <v>140</v>
      </c>
      <c r="K124" s="157" t="s">
        <v>149</v>
      </c>
      <c r="L124" s="158"/>
      <c r="M124" s="91" t="s">
        <v>1</v>
      </c>
      <c r="N124" s="92" t="s">
        <v>38</v>
      </c>
      <c r="O124" s="92" t="s">
        <v>150</v>
      </c>
      <c r="P124" s="92" t="s">
        <v>151</v>
      </c>
      <c r="Q124" s="92" t="s">
        <v>152</v>
      </c>
      <c r="R124" s="92" t="s">
        <v>153</v>
      </c>
      <c r="S124" s="92" t="s">
        <v>154</v>
      </c>
      <c r="T124" s="93" t="s">
        <v>155</v>
      </c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</row>
    <row r="125" s="2" customFormat="1" ht="22.8" customHeight="1">
      <c r="A125" s="38"/>
      <c r="B125" s="39"/>
      <c r="C125" s="98" t="s">
        <v>141</v>
      </c>
      <c r="D125" s="38"/>
      <c r="E125" s="38"/>
      <c r="F125" s="38"/>
      <c r="G125" s="38"/>
      <c r="H125" s="38"/>
      <c r="I125" s="38"/>
      <c r="J125" s="159">
        <f>BK125</f>
        <v>0</v>
      </c>
      <c r="K125" s="38"/>
      <c r="L125" s="39"/>
      <c r="M125" s="94"/>
      <c r="N125" s="78"/>
      <c r="O125" s="95"/>
      <c r="P125" s="160">
        <f>P126+P130</f>
        <v>0</v>
      </c>
      <c r="Q125" s="95"/>
      <c r="R125" s="160">
        <f>R126+R130</f>
        <v>1862.5699651</v>
      </c>
      <c r="S125" s="95"/>
      <c r="T125" s="161">
        <f>T126+T130</f>
        <v>142.89899999999997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73</v>
      </c>
      <c r="AU125" s="19" t="s">
        <v>142</v>
      </c>
      <c r="BK125" s="162">
        <f>BK126+BK130</f>
        <v>0</v>
      </c>
    </row>
    <row r="126" s="11" customFormat="1" ht="25.92" customHeight="1">
      <c r="A126" s="11"/>
      <c r="B126" s="163"/>
      <c r="C126" s="11"/>
      <c r="D126" s="164" t="s">
        <v>73</v>
      </c>
      <c r="E126" s="165" t="s">
        <v>360</v>
      </c>
      <c r="F126" s="165" t="s">
        <v>361</v>
      </c>
      <c r="G126" s="11"/>
      <c r="H126" s="11"/>
      <c r="I126" s="166"/>
      <c r="J126" s="167">
        <f>BK126</f>
        <v>0</v>
      </c>
      <c r="K126" s="11"/>
      <c r="L126" s="163"/>
      <c r="M126" s="168"/>
      <c r="N126" s="169"/>
      <c r="O126" s="169"/>
      <c r="P126" s="170">
        <f>P127</f>
        <v>0</v>
      </c>
      <c r="Q126" s="169"/>
      <c r="R126" s="170">
        <f>R127</f>
        <v>4.8921399999999995</v>
      </c>
      <c r="S126" s="169"/>
      <c r="T126" s="171">
        <f>T127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64" t="s">
        <v>82</v>
      </c>
      <c r="AT126" s="172" t="s">
        <v>73</v>
      </c>
      <c r="AU126" s="172" t="s">
        <v>74</v>
      </c>
      <c r="AY126" s="164" t="s">
        <v>159</v>
      </c>
      <c r="BK126" s="173">
        <f>BK127</f>
        <v>0</v>
      </c>
    </row>
    <row r="127" s="11" customFormat="1" ht="22.8" customHeight="1">
      <c r="A127" s="11"/>
      <c r="B127" s="163"/>
      <c r="C127" s="11"/>
      <c r="D127" s="164" t="s">
        <v>73</v>
      </c>
      <c r="E127" s="205" t="s">
        <v>362</v>
      </c>
      <c r="F127" s="205" t="s">
        <v>363</v>
      </c>
      <c r="G127" s="11"/>
      <c r="H127" s="11"/>
      <c r="I127" s="166"/>
      <c r="J127" s="206">
        <f>BK127</f>
        <v>0</v>
      </c>
      <c r="K127" s="11"/>
      <c r="L127" s="163"/>
      <c r="M127" s="168"/>
      <c r="N127" s="169"/>
      <c r="O127" s="169"/>
      <c r="P127" s="170">
        <f>SUM(P128:P129)</f>
        <v>0</v>
      </c>
      <c r="Q127" s="169"/>
      <c r="R127" s="170">
        <f>SUM(R128:R129)</f>
        <v>4.8921399999999995</v>
      </c>
      <c r="S127" s="169"/>
      <c r="T127" s="171">
        <f>SUM(T128:T129)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164" t="s">
        <v>82</v>
      </c>
      <c r="AT127" s="172" t="s">
        <v>73</v>
      </c>
      <c r="AU127" s="172" t="s">
        <v>82</v>
      </c>
      <c r="AY127" s="164" t="s">
        <v>159</v>
      </c>
      <c r="BK127" s="173">
        <f>SUM(BK128:BK129)</f>
        <v>0</v>
      </c>
    </row>
    <row r="128" s="2" customFormat="1" ht="33" customHeight="1">
      <c r="A128" s="38"/>
      <c r="B128" s="174"/>
      <c r="C128" s="175" t="s">
        <v>765</v>
      </c>
      <c r="D128" s="175" t="s">
        <v>160</v>
      </c>
      <c r="E128" s="176" t="s">
        <v>364</v>
      </c>
      <c r="F128" s="177" t="s">
        <v>365</v>
      </c>
      <c r="G128" s="178" t="s">
        <v>221</v>
      </c>
      <c r="H128" s="179">
        <v>814</v>
      </c>
      <c r="I128" s="180"/>
      <c r="J128" s="179">
        <f>ROUND(I128*H128,3)</f>
        <v>0</v>
      </c>
      <c r="K128" s="181"/>
      <c r="L128" s="39"/>
      <c r="M128" s="182" t="s">
        <v>1</v>
      </c>
      <c r="N128" s="183" t="s">
        <v>40</v>
      </c>
      <c r="O128" s="82"/>
      <c r="P128" s="184">
        <f>O128*H128</f>
        <v>0</v>
      </c>
      <c r="Q128" s="184">
        <v>0.0060099999999999997</v>
      </c>
      <c r="R128" s="184">
        <f>Q128*H128</f>
        <v>4.8921399999999995</v>
      </c>
      <c r="S128" s="184">
        <v>0</v>
      </c>
      <c r="T128" s="18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6" t="s">
        <v>177</v>
      </c>
      <c r="AT128" s="186" t="s">
        <v>160</v>
      </c>
      <c r="AU128" s="186" t="s">
        <v>165</v>
      </c>
      <c r="AY128" s="19" t="s">
        <v>159</v>
      </c>
      <c r="BE128" s="187">
        <f>IF(N128="základná",J128,0)</f>
        <v>0</v>
      </c>
      <c r="BF128" s="187">
        <f>IF(N128="znížená",J128,0)</f>
        <v>0</v>
      </c>
      <c r="BG128" s="187">
        <f>IF(N128="zákl. prenesená",J128,0)</f>
        <v>0</v>
      </c>
      <c r="BH128" s="187">
        <f>IF(N128="zníž. prenesená",J128,0)</f>
        <v>0</v>
      </c>
      <c r="BI128" s="187">
        <f>IF(N128="nulová",J128,0)</f>
        <v>0</v>
      </c>
      <c r="BJ128" s="19" t="s">
        <v>165</v>
      </c>
      <c r="BK128" s="188">
        <f>ROUND(I128*H128,3)</f>
        <v>0</v>
      </c>
      <c r="BL128" s="19" t="s">
        <v>177</v>
      </c>
      <c r="BM128" s="186" t="s">
        <v>812</v>
      </c>
    </row>
    <row r="129" s="12" customFormat="1">
      <c r="A129" s="12"/>
      <c r="B129" s="189"/>
      <c r="C129" s="12"/>
      <c r="D129" s="190" t="s">
        <v>167</v>
      </c>
      <c r="E129" s="191" t="s">
        <v>1</v>
      </c>
      <c r="F129" s="192" t="s">
        <v>813</v>
      </c>
      <c r="G129" s="12"/>
      <c r="H129" s="193">
        <v>814</v>
      </c>
      <c r="I129" s="194"/>
      <c r="J129" s="12"/>
      <c r="K129" s="12"/>
      <c r="L129" s="189"/>
      <c r="M129" s="195"/>
      <c r="N129" s="196"/>
      <c r="O129" s="196"/>
      <c r="P129" s="196"/>
      <c r="Q129" s="196"/>
      <c r="R129" s="196"/>
      <c r="S129" s="196"/>
      <c r="T129" s="197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191" t="s">
        <v>167</v>
      </c>
      <c r="AU129" s="191" t="s">
        <v>165</v>
      </c>
      <c r="AV129" s="12" t="s">
        <v>165</v>
      </c>
      <c r="AW129" s="12" t="s">
        <v>3</v>
      </c>
      <c r="AX129" s="12" t="s">
        <v>82</v>
      </c>
      <c r="AY129" s="191" t="s">
        <v>159</v>
      </c>
    </row>
    <row r="130" s="11" customFormat="1" ht="25.92" customHeight="1">
      <c r="A130" s="11"/>
      <c r="B130" s="163"/>
      <c r="C130" s="11"/>
      <c r="D130" s="164" t="s">
        <v>73</v>
      </c>
      <c r="E130" s="165" t="s">
        <v>216</v>
      </c>
      <c r="F130" s="165" t="s">
        <v>217</v>
      </c>
      <c r="G130" s="11"/>
      <c r="H130" s="11"/>
      <c r="I130" s="166"/>
      <c r="J130" s="167">
        <f>BK130</f>
        <v>0</v>
      </c>
      <c r="K130" s="11"/>
      <c r="L130" s="163"/>
      <c r="M130" s="168"/>
      <c r="N130" s="169"/>
      <c r="O130" s="169"/>
      <c r="P130" s="170">
        <f>P131+P236+P255+P309+P312+P347</f>
        <v>0</v>
      </c>
      <c r="Q130" s="169"/>
      <c r="R130" s="170">
        <f>R131+R236+R255+R309+R312+R347</f>
        <v>1857.6778251000001</v>
      </c>
      <c r="S130" s="169"/>
      <c r="T130" s="171">
        <f>T131+T236+T255+T309+T312+T347</f>
        <v>142.89899999999997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164" t="s">
        <v>82</v>
      </c>
      <c r="AT130" s="172" t="s">
        <v>73</v>
      </c>
      <c r="AU130" s="172" t="s">
        <v>74</v>
      </c>
      <c r="AY130" s="164" t="s">
        <v>159</v>
      </c>
      <c r="BK130" s="173">
        <f>BK131+BK236+BK255+BK309+BK312+BK347</f>
        <v>0</v>
      </c>
    </row>
    <row r="131" s="11" customFormat="1" ht="22.8" customHeight="1">
      <c r="A131" s="11"/>
      <c r="B131" s="163"/>
      <c r="C131" s="11"/>
      <c r="D131" s="164" t="s">
        <v>73</v>
      </c>
      <c r="E131" s="205" t="s">
        <v>82</v>
      </c>
      <c r="F131" s="205" t="s">
        <v>218</v>
      </c>
      <c r="G131" s="11"/>
      <c r="H131" s="11"/>
      <c r="I131" s="166"/>
      <c r="J131" s="206">
        <f>BK131</f>
        <v>0</v>
      </c>
      <c r="K131" s="11"/>
      <c r="L131" s="163"/>
      <c r="M131" s="168"/>
      <c r="N131" s="169"/>
      <c r="O131" s="169"/>
      <c r="P131" s="170">
        <f>SUM(P132:P235)</f>
        <v>0</v>
      </c>
      <c r="Q131" s="169"/>
      <c r="R131" s="170">
        <f>SUM(R132:R235)</f>
        <v>182.72980909999998</v>
      </c>
      <c r="S131" s="169"/>
      <c r="T131" s="171">
        <f>SUM(T132:T235)</f>
        <v>142.89899999999997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164" t="s">
        <v>82</v>
      </c>
      <c r="AT131" s="172" t="s">
        <v>73</v>
      </c>
      <c r="AU131" s="172" t="s">
        <v>82</v>
      </c>
      <c r="AY131" s="164" t="s">
        <v>159</v>
      </c>
      <c r="BK131" s="173">
        <f>SUM(BK132:BK235)</f>
        <v>0</v>
      </c>
    </row>
    <row r="132" s="2" customFormat="1" ht="33" customHeight="1">
      <c r="A132" s="38"/>
      <c r="B132" s="174"/>
      <c r="C132" s="175" t="s">
        <v>82</v>
      </c>
      <c r="D132" s="175" t="s">
        <v>160</v>
      </c>
      <c r="E132" s="176" t="s">
        <v>814</v>
      </c>
      <c r="F132" s="177" t="s">
        <v>815</v>
      </c>
      <c r="G132" s="178" t="s">
        <v>221</v>
      </c>
      <c r="H132" s="179">
        <v>140</v>
      </c>
      <c r="I132" s="180"/>
      <c r="J132" s="179">
        <f>ROUND(I132*H132,3)</f>
        <v>0</v>
      </c>
      <c r="K132" s="181"/>
      <c r="L132" s="39"/>
      <c r="M132" s="182" t="s">
        <v>1</v>
      </c>
      <c r="N132" s="183" t="s">
        <v>40</v>
      </c>
      <c r="O132" s="82"/>
      <c r="P132" s="184">
        <f>O132*H132</f>
        <v>0</v>
      </c>
      <c r="Q132" s="184">
        <v>0</v>
      </c>
      <c r="R132" s="184">
        <f>Q132*H132</f>
        <v>0</v>
      </c>
      <c r="S132" s="184">
        <v>0.23999999999999999</v>
      </c>
      <c r="T132" s="185">
        <f>S132*H132</f>
        <v>33.600000000000001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6" t="s">
        <v>177</v>
      </c>
      <c r="AT132" s="186" t="s">
        <v>160</v>
      </c>
      <c r="AU132" s="186" t="s">
        <v>165</v>
      </c>
      <c r="AY132" s="19" t="s">
        <v>159</v>
      </c>
      <c r="BE132" s="187">
        <f>IF(N132="základná",J132,0)</f>
        <v>0</v>
      </c>
      <c r="BF132" s="187">
        <f>IF(N132="znížená",J132,0)</f>
        <v>0</v>
      </c>
      <c r="BG132" s="187">
        <f>IF(N132="zákl. prenesená",J132,0)</f>
        <v>0</v>
      </c>
      <c r="BH132" s="187">
        <f>IF(N132="zníž. prenesená",J132,0)</f>
        <v>0</v>
      </c>
      <c r="BI132" s="187">
        <f>IF(N132="nulová",J132,0)</f>
        <v>0</v>
      </c>
      <c r="BJ132" s="19" t="s">
        <v>165</v>
      </c>
      <c r="BK132" s="188">
        <f>ROUND(I132*H132,3)</f>
        <v>0</v>
      </c>
      <c r="BL132" s="19" t="s">
        <v>177</v>
      </c>
      <c r="BM132" s="186" t="s">
        <v>816</v>
      </c>
    </row>
    <row r="133" s="12" customFormat="1">
      <c r="A133" s="12"/>
      <c r="B133" s="189"/>
      <c r="C133" s="12"/>
      <c r="D133" s="190" t="s">
        <v>167</v>
      </c>
      <c r="E133" s="191" t="s">
        <v>1</v>
      </c>
      <c r="F133" s="192" t="s">
        <v>817</v>
      </c>
      <c r="G133" s="12"/>
      <c r="H133" s="193">
        <v>140</v>
      </c>
      <c r="I133" s="194"/>
      <c r="J133" s="12"/>
      <c r="K133" s="12"/>
      <c r="L133" s="189"/>
      <c r="M133" s="195"/>
      <c r="N133" s="196"/>
      <c r="O133" s="196"/>
      <c r="P133" s="196"/>
      <c r="Q133" s="196"/>
      <c r="R133" s="196"/>
      <c r="S133" s="196"/>
      <c r="T133" s="197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191" t="s">
        <v>167</v>
      </c>
      <c r="AU133" s="191" t="s">
        <v>165</v>
      </c>
      <c r="AV133" s="12" t="s">
        <v>165</v>
      </c>
      <c r="AW133" s="12" t="s">
        <v>3</v>
      </c>
      <c r="AX133" s="12" t="s">
        <v>82</v>
      </c>
      <c r="AY133" s="191" t="s">
        <v>159</v>
      </c>
    </row>
    <row r="134" s="2" customFormat="1" ht="33" customHeight="1">
      <c r="A134" s="38"/>
      <c r="B134" s="174"/>
      <c r="C134" s="175" t="s">
        <v>165</v>
      </c>
      <c r="D134" s="175" t="s">
        <v>160</v>
      </c>
      <c r="E134" s="176" t="s">
        <v>818</v>
      </c>
      <c r="F134" s="177" t="s">
        <v>819</v>
      </c>
      <c r="G134" s="178" t="s">
        <v>221</v>
      </c>
      <c r="H134" s="179">
        <v>105</v>
      </c>
      <c r="I134" s="180"/>
      <c r="J134" s="179">
        <f>ROUND(I134*H134,3)</f>
        <v>0</v>
      </c>
      <c r="K134" s="181"/>
      <c r="L134" s="39"/>
      <c r="M134" s="182" t="s">
        <v>1</v>
      </c>
      <c r="N134" s="183" t="s">
        <v>40</v>
      </c>
      <c r="O134" s="82"/>
      <c r="P134" s="184">
        <f>O134*H134</f>
        <v>0</v>
      </c>
      <c r="Q134" s="184">
        <v>0</v>
      </c>
      <c r="R134" s="184">
        <f>Q134*H134</f>
        <v>0</v>
      </c>
      <c r="S134" s="184">
        <v>0.22500000000000001</v>
      </c>
      <c r="T134" s="185">
        <f>S134*H134</f>
        <v>23.625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177</v>
      </c>
      <c r="AT134" s="186" t="s">
        <v>160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177</v>
      </c>
      <c r="BM134" s="186" t="s">
        <v>820</v>
      </c>
    </row>
    <row r="135" s="12" customFormat="1">
      <c r="A135" s="12"/>
      <c r="B135" s="189"/>
      <c r="C135" s="12"/>
      <c r="D135" s="190" t="s">
        <v>167</v>
      </c>
      <c r="E135" s="191" t="s">
        <v>1</v>
      </c>
      <c r="F135" s="192" t="s">
        <v>821</v>
      </c>
      <c r="G135" s="12"/>
      <c r="H135" s="193">
        <v>105</v>
      </c>
      <c r="I135" s="194"/>
      <c r="J135" s="12"/>
      <c r="K135" s="12"/>
      <c r="L135" s="189"/>
      <c r="M135" s="195"/>
      <c r="N135" s="196"/>
      <c r="O135" s="196"/>
      <c r="P135" s="196"/>
      <c r="Q135" s="196"/>
      <c r="R135" s="196"/>
      <c r="S135" s="196"/>
      <c r="T135" s="197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191" t="s">
        <v>167</v>
      </c>
      <c r="AU135" s="191" t="s">
        <v>165</v>
      </c>
      <c r="AV135" s="12" t="s">
        <v>165</v>
      </c>
      <c r="AW135" s="12" t="s">
        <v>3</v>
      </c>
      <c r="AX135" s="12" t="s">
        <v>82</v>
      </c>
      <c r="AY135" s="191" t="s">
        <v>159</v>
      </c>
    </row>
    <row r="136" s="2" customFormat="1" ht="24.15" customHeight="1">
      <c r="A136" s="38"/>
      <c r="B136" s="174"/>
      <c r="C136" s="175" t="s">
        <v>173</v>
      </c>
      <c r="D136" s="175" t="s">
        <v>160</v>
      </c>
      <c r="E136" s="176" t="s">
        <v>822</v>
      </c>
      <c r="F136" s="177" t="s">
        <v>823</v>
      </c>
      <c r="G136" s="178" t="s">
        <v>221</v>
      </c>
      <c r="H136" s="179">
        <v>70</v>
      </c>
      <c r="I136" s="180"/>
      <c r="J136" s="179">
        <f>ROUND(I136*H136,3)</f>
        <v>0</v>
      </c>
      <c r="K136" s="181"/>
      <c r="L136" s="39"/>
      <c r="M136" s="182" t="s">
        <v>1</v>
      </c>
      <c r="N136" s="183" t="s">
        <v>40</v>
      </c>
      <c r="O136" s="82"/>
      <c r="P136" s="184">
        <f>O136*H136</f>
        <v>0</v>
      </c>
      <c r="Q136" s="184">
        <v>0</v>
      </c>
      <c r="R136" s="184">
        <f>Q136*H136</f>
        <v>0</v>
      </c>
      <c r="S136" s="184">
        <v>0.18099999999999999</v>
      </c>
      <c r="T136" s="185">
        <f>S136*H136</f>
        <v>12.67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6" t="s">
        <v>177</v>
      </c>
      <c r="AT136" s="186" t="s">
        <v>160</v>
      </c>
      <c r="AU136" s="186" t="s">
        <v>165</v>
      </c>
      <c r="AY136" s="19" t="s">
        <v>159</v>
      </c>
      <c r="BE136" s="187">
        <f>IF(N136="základná",J136,0)</f>
        <v>0</v>
      </c>
      <c r="BF136" s="187">
        <f>IF(N136="znížená",J136,0)</f>
        <v>0</v>
      </c>
      <c r="BG136" s="187">
        <f>IF(N136="zákl. prenesená",J136,0)</f>
        <v>0</v>
      </c>
      <c r="BH136" s="187">
        <f>IF(N136="zníž. prenesená",J136,0)</f>
        <v>0</v>
      </c>
      <c r="BI136" s="187">
        <f>IF(N136="nulová",J136,0)</f>
        <v>0</v>
      </c>
      <c r="BJ136" s="19" t="s">
        <v>165</v>
      </c>
      <c r="BK136" s="188">
        <f>ROUND(I136*H136,3)</f>
        <v>0</v>
      </c>
      <c r="BL136" s="19" t="s">
        <v>177</v>
      </c>
      <c r="BM136" s="186" t="s">
        <v>824</v>
      </c>
    </row>
    <row r="137" s="12" customFormat="1">
      <c r="A137" s="12"/>
      <c r="B137" s="189"/>
      <c r="C137" s="12"/>
      <c r="D137" s="190" t="s">
        <v>167</v>
      </c>
      <c r="E137" s="191" t="s">
        <v>1</v>
      </c>
      <c r="F137" s="192" t="s">
        <v>825</v>
      </c>
      <c r="G137" s="12"/>
      <c r="H137" s="193">
        <v>70</v>
      </c>
      <c r="I137" s="194"/>
      <c r="J137" s="12"/>
      <c r="K137" s="12"/>
      <c r="L137" s="189"/>
      <c r="M137" s="195"/>
      <c r="N137" s="196"/>
      <c r="O137" s="196"/>
      <c r="P137" s="196"/>
      <c r="Q137" s="196"/>
      <c r="R137" s="196"/>
      <c r="S137" s="196"/>
      <c r="T137" s="197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1" t="s">
        <v>167</v>
      </c>
      <c r="AU137" s="191" t="s">
        <v>165</v>
      </c>
      <c r="AV137" s="12" t="s">
        <v>165</v>
      </c>
      <c r="AW137" s="12" t="s">
        <v>3</v>
      </c>
      <c r="AX137" s="12" t="s">
        <v>82</v>
      </c>
      <c r="AY137" s="191" t="s">
        <v>159</v>
      </c>
    </row>
    <row r="138" s="2" customFormat="1" ht="33" customHeight="1">
      <c r="A138" s="38"/>
      <c r="B138" s="174"/>
      <c r="C138" s="175" t="s">
        <v>177</v>
      </c>
      <c r="D138" s="175" t="s">
        <v>160</v>
      </c>
      <c r="E138" s="176" t="s">
        <v>406</v>
      </c>
      <c r="F138" s="177" t="s">
        <v>407</v>
      </c>
      <c r="G138" s="178" t="s">
        <v>221</v>
      </c>
      <c r="H138" s="179">
        <v>11</v>
      </c>
      <c r="I138" s="180"/>
      <c r="J138" s="179">
        <f>ROUND(I138*H138,3)</f>
        <v>0</v>
      </c>
      <c r="K138" s="181"/>
      <c r="L138" s="39"/>
      <c r="M138" s="182" t="s">
        <v>1</v>
      </c>
      <c r="N138" s="183" t="s">
        <v>40</v>
      </c>
      <c r="O138" s="82"/>
      <c r="P138" s="184">
        <f>O138*H138</f>
        <v>0</v>
      </c>
      <c r="Q138" s="184">
        <v>6.9999999999999994E-05</v>
      </c>
      <c r="R138" s="184">
        <f>Q138*H138</f>
        <v>0.00076999999999999996</v>
      </c>
      <c r="S138" s="184">
        <v>0.10199999999999999</v>
      </c>
      <c r="T138" s="185">
        <f>S138*H138</f>
        <v>1.1219999999999999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6" t="s">
        <v>177</v>
      </c>
      <c r="AT138" s="186" t="s">
        <v>160</v>
      </c>
      <c r="AU138" s="186" t="s">
        <v>165</v>
      </c>
      <c r="AY138" s="19" t="s">
        <v>159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9" t="s">
        <v>165</v>
      </c>
      <c r="BK138" s="188">
        <f>ROUND(I138*H138,3)</f>
        <v>0</v>
      </c>
      <c r="BL138" s="19" t="s">
        <v>177</v>
      </c>
      <c r="BM138" s="186" t="s">
        <v>826</v>
      </c>
    </row>
    <row r="139" s="2" customFormat="1" ht="33" customHeight="1">
      <c r="A139" s="38"/>
      <c r="B139" s="174"/>
      <c r="C139" s="175" t="s">
        <v>158</v>
      </c>
      <c r="D139" s="175" t="s">
        <v>160</v>
      </c>
      <c r="E139" s="176" t="s">
        <v>409</v>
      </c>
      <c r="F139" s="177" t="s">
        <v>410</v>
      </c>
      <c r="G139" s="178" t="s">
        <v>221</v>
      </c>
      <c r="H139" s="179">
        <v>7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9.0000000000000006E-05</v>
      </c>
      <c r="R139" s="184">
        <f>Q139*H139</f>
        <v>0.00063000000000000003</v>
      </c>
      <c r="S139" s="184">
        <v>0.127</v>
      </c>
      <c r="T139" s="185">
        <f>S139*H139</f>
        <v>0.88900000000000001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827</v>
      </c>
    </row>
    <row r="140" s="2" customFormat="1" ht="33" customHeight="1">
      <c r="A140" s="38"/>
      <c r="B140" s="174"/>
      <c r="C140" s="175" t="s">
        <v>186</v>
      </c>
      <c r="D140" s="175" t="s">
        <v>160</v>
      </c>
      <c r="E140" s="176" t="s">
        <v>412</v>
      </c>
      <c r="F140" s="177" t="s">
        <v>828</v>
      </c>
      <c r="G140" s="178" t="s">
        <v>221</v>
      </c>
      <c r="H140" s="179">
        <v>4.5</v>
      </c>
      <c r="I140" s="180"/>
      <c r="J140" s="179">
        <f>ROUND(I140*H140,3)</f>
        <v>0</v>
      </c>
      <c r="K140" s="181"/>
      <c r="L140" s="39"/>
      <c r="M140" s="182" t="s">
        <v>1</v>
      </c>
      <c r="N140" s="183" t="s">
        <v>40</v>
      </c>
      <c r="O140" s="82"/>
      <c r="P140" s="184">
        <f>O140*H140</f>
        <v>0</v>
      </c>
      <c r="Q140" s="184">
        <v>0.00017000000000000001</v>
      </c>
      <c r="R140" s="184">
        <f>Q140*H140</f>
        <v>0.00076500000000000005</v>
      </c>
      <c r="S140" s="184">
        <v>0.254</v>
      </c>
      <c r="T140" s="185">
        <f>S140*H140</f>
        <v>1.143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6" t="s">
        <v>177</v>
      </c>
      <c r="AT140" s="186" t="s">
        <v>160</v>
      </c>
      <c r="AU140" s="186" t="s">
        <v>165</v>
      </c>
      <c r="AY140" s="19" t="s">
        <v>159</v>
      </c>
      <c r="BE140" s="187">
        <f>IF(N140="základná",J140,0)</f>
        <v>0</v>
      </c>
      <c r="BF140" s="187">
        <f>IF(N140="znížená",J140,0)</f>
        <v>0</v>
      </c>
      <c r="BG140" s="187">
        <f>IF(N140="zákl. prenesená",J140,0)</f>
        <v>0</v>
      </c>
      <c r="BH140" s="187">
        <f>IF(N140="zníž. prenesená",J140,0)</f>
        <v>0</v>
      </c>
      <c r="BI140" s="187">
        <f>IF(N140="nulová",J140,0)</f>
        <v>0</v>
      </c>
      <c r="BJ140" s="19" t="s">
        <v>165</v>
      </c>
      <c r="BK140" s="188">
        <f>ROUND(I140*H140,3)</f>
        <v>0</v>
      </c>
      <c r="BL140" s="19" t="s">
        <v>177</v>
      </c>
      <c r="BM140" s="186" t="s">
        <v>829</v>
      </c>
    </row>
    <row r="141" s="2" customFormat="1" ht="37.8" customHeight="1">
      <c r="A141" s="38"/>
      <c r="B141" s="174"/>
      <c r="C141" s="175" t="s">
        <v>192</v>
      </c>
      <c r="D141" s="175" t="s">
        <v>160</v>
      </c>
      <c r="E141" s="176" t="s">
        <v>830</v>
      </c>
      <c r="F141" s="177" t="s">
        <v>831</v>
      </c>
      <c r="G141" s="178" t="s">
        <v>221</v>
      </c>
      <c r="H141" s="179">
        <v>550</v>
      </c>
      <c r="I141" s="180"/>
      <c r="J141" s="179">
        <f>ROUND(I141*H141,3)</f>
        <v>0</v>
      </c>
      <c r="K141" s="181"/>
      <c r="L141" s="39"/>
      <c r="M141" s="182" t="s">
        <v>1</v>
      </c>
      <c r="N141" s="183" t="s">
        <v>40</v>
      </c>
      <c r="O141" s="82"/>
      <c r="P141" s="184">
        <f>O141*H141</f>
        <v>0</v>
      </c>
      <c r="Q141" s="184">
        <v>0.00014999999999999999</v>
      </c>
      <c r="R141" s="184">
        <f>Q141*H141</f>
        <v>0.08249999999999999</v>
      </c>
      <c r="S141" s="184">
        <v>0.127</v>
      </c>
      <c r="T141" s="185">
        <f>S141*H141</f>
        <v>69.849999999999994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6" t="s">
        <v>177</v>
      </c>
      <c r="AT141" s="186" t="s">
        <v>160</v>
      </c>
      <c r="AU141" s="186" t="s">
        <v>165</v>
      </c>
      <c r="AY141" s="19" t="s">
        <v>159</v>
      </c>
      <c r="BE141" s="187">
        <f>IF(N141="základná",J141,0)</f>
        <v>0</v>
      </c>
      <c r="BF141" s="187">
        <f>IF(N141="znížená",J141,0)</f>
        <v>0</v>
      </c>
      <c r="BG141" s="187">
        <f>IF(N141="zákl. prenesená",J141,0)</f>
        <v>0</v>
      </c>
      <c r="BH141" s="187">
        <f>IF(N141="zníž. prenesená",J141,0)</f>
        <v>0</v>
      </c>
      <c r="BI141" s="187">
        <f>IF(N141="nulová",J141,0)</f>
        <v>0</v>
      </c>
      <c r="BJ141" s="19" t="s">
        <v>165</v>
      </c>
      <c r="BK141" s="188">
        <f>ROUND(I141*H141,3)</f>
        <v>0</v>
      </c>
      <c r="BL141" s="19" t="s">
        <v>177</v>
      </c>
      <c r="BM141" s="186" t="s">
        <v>832</v>
      </c>
    </row>
    <row r="142" s="16" customFormat="1">
      <c r="A142" s="16"/>
      <c r="B142" s="238"/>
      <c r="C142" s="16"/>
      <c r="D142" s="190" t="s">
        <v>167</v>
      </c>
      <c r="E142" s="239" t="s">
        <v>1</v>
      </c>
      <c r="F142" s="240" t="s">
        <v>833</v>
      </c>
      <c r="G142" s="16"/>
      <c r="H142" s="239" t="s">
        <v>1</v>
      </c>
      <c r="I142" s="241"/>
      <c r="J142" s="16"/>
      <c r="K142" s="16"/>
      <c r="L142" s="238"/>
      <c r="M142" s="242"/>
      <c r="N142" s="243"/>
      <c r="O142" s="243"/>
      <c r="P142" s="243"/>
      <c r="Q142" s="243"/>
      <c r="R142" s="243"/>
      <c r="S142" s="243"/>
      <c r="T142" s="244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39" t="s">
        <v>167</v>
      </c>
      <c r="AU142" s="239" t="s">
        <v>165</v>
      </c>
      <c r="AV142" s="16" t="s">
        <v>82</v>
      </c>
      <c r="AW142" s="16" t="s">
        <v>3</v>
      </c>
      <c r="AX142" s="16" t="s">
        <v>74</v>
      </c>
      <c r="AY142" s="239" t="s">
        <v>159</v>
      </c>
    </row>
    <row r="143" s="16" customFormat="1">
      <c r="A143" s="16"/>
      <c r="B143" s="238"/>
      <c r="C143" s="16"/>
      <c r="D143" s="190" t="s">
        <v>167</v>
      </c>
      <c r="E143" s="239" t="s">
        <v>1</v>
      </c>
      <c r="F143" s="240" t="s">
        <v>834</v>
      </c>
      <c r="G143" s="16"/>
      <c r="H143" s="239" t="s">
        <v>1</v>
      </c>
      <c r="I143" s="241"/>
      <c r="J143" s="16"/>
      <c r="K143" s="16"/>
      <c r="L143" s="238"/>
      <c r="M143" s="242"/>
      <c r="N143" s="243"/>
      <c r="O143" s="243"/>
      <c r="P143" s="243"/>
      <c r="Q143" s="243"/>
      <c r="R143" s="243"/>
      <c r="S143" s="243"/>
      <c r="T143" s="244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39" t="s">
        <v>167</v>
      </c>
      <c r="AU143" s="239" t="s">
        <v>165</v>
      </c>
      <c r="AV143" s="16" t="s">
        <v>82</v>
      </c>
      <c r="AW143" s="16" t="s">
        <v>3</v>
      </c>
      <c r="AX143" s="16" t="s">
        <v>74</v>
      </c>
      <c r="AY143" s="239" t="s">
        <v>159</v>
      </c>
    </row>
    <row r="144" s="16" customFormat="1">
      <c r="A144" s="16"/>
      <c r="B144" s="238"/>
      <c r="C144" s="16"/>
      <c r="D144" s="190" t="s">
        <v>167</v>
      </c>
      <c r="E144" s="239" t="s">
        <v>1</v>
      </c>
      <c r="F144" s="240" t="s">
        <v>835</v>
      </c>
      <c r="G144" s="16"/>
      <c r="H144" s="239" t="s">
        <v>1</v>
      </c>
      <c r="I144" s="241"/>
      <c r="J144" s="16"/>
      <c r="K144" s="16"/>
      <c r="L144" s="238"/>
      <c r="M144" s="242"/>
      <c r="N144" s="243"/>
      <c r="O144" s="243"/>
      <c r="P144" s="243"/>
      <c r="Q144" s="243"/>
      <c r="R144" s="243"/>
      <c r="S144" s="243"/>
      <c r="T144" s="244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T144" s="239" t="s">
        <v>167</v>
      </c>
      <c r="AU144" s="239" t="s">
        <v>165</v>
      </c>
      <c r="AV144" s="16" t="s">
        <v>82</v>
      </c>
      <c r="AW144" s="16" t="s">
        <v>3</v>
      </c>
      <c r="AX144" s="16" t="s">
        <v>74</v>
      </c>
      <c r="AY144" s="239" t="s">
        <v>159</v>
      </c>
    </row>
    <row r="145" s="12" customFormat="1">
      <c r="A145" s="12"/>
      <c r="B145" s="189"/>
      <c r="C145" s="12"/>
      <c r="D145" s="190" t="s">
        <v>167</v>
      </c>
      <c r="E145" s="191" t="s">
        <v>1</v>
      </c>
      <c r="F145" s="192" t="s">
        <v>836</v>
      </c>
      <c r="G145" s="12"/>
      <c r="H145" s="193">
        <v>550</v>
      </c>
      <c r="I145" s="194"/>
      <c r="J145" s="12"/>
      <c r="K145" s="12"/>
      <c r="L145" s="189"/>
      <c r="M145" s="195"/>
      <c r="N145" s="196"/>
      <c r="O145" s="196"/>
      <c r="P145" s="196"/>
      <c r="Q145" s="196"/>
      <c r="R145" s="196"/>
      <c r="S145" s="196"/>
      <c r="T145" s="197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191" t="s">
        <v>167</v>
      </c>
      <c r="AU145" s="191" t="s">
        <v>165</v>
      </c>
      <c r="AV145" s="12" t="s">
        <v>165</v>
      </c>
      <c r="AW145" s="12" t="s">
        <v>3</v>
      </c>
      <c r="AX145" s="12" t="s">
        <v>82</v>
      </c>
      <c r="AY145" s="191" t="s">
        <v>159</v>
      </c>
    </row>
    <row r="146" s="2" customFormat="1" ht="33" customHeight="1">
      <c r="A146" s="38"/>
      <c r="B146" s="174"/>
      <c r="C146" s="175" t="s">
        <v>198</v>
      </c>
      <c r="D146" s="175" t="s">
        <v>160</v>
      </c>
      <c r="E146" s="176" t="s">
        <v>837</v>
      </c>
      <c r="F146" s="177" t="s">
        <v>838</v>
      </c>
      <c r="G146" s="178" t="s">
        <v>331</v>
      </c>
      <c r="H146" s="179">
        <v>100</v>
      </c>
      <c r="I146" s="180"/>
      <c r="J146" s="179">
        <f>ROUND(I146*H146,3)</f>
        <v>0</v>
      </c>
      <c r="K146" s="181"/>
      <c r="L146" s="39"/>
      <c r="M146" s="182" t="s">
        <v>1</v>
      </c>
      <c r="N146" s="183" t="s">
        <v>40</v>
      </c>
      <c r="O146" s="82"/>
      <c r="P146" s="184">
        <f>O146*H146</f>
        <v>0</v>
      </c>
      <c r="Q146" s="184">
        <v>0</v>
      </c>
      <c r="R146" s="184">
        <f>Q146*H146</f>
        <v>0</v>
      </c>
      <c r="S146" s="184">
        <v>0</v>
      </c>
      <c r="T146" s="18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6" t="s">
        <v>177</v>
      </c>
      <c r="AT146" s="186" t="s">
        <v>160</v>
      </c>
      <c r="AU146" s="186" t="s">
        <v>165</v>
      </c>
      <c r="AY146" s="19" t="s">
        <v>159</v>
      </c>
      <c r="BE146" s="187">
        <f>IF(N146="základná",J146,0)</f>
        <v>0</v>
      </c>
      <c r="BF146" s="187">
        <f>IF(N146="znížená",J146,0)</f>
        <v>0</v>
      </c>
      <c r="BG146" s="187">
        <f>IF(N146="zákl. prenesená",J146,0)</f>
        <v>0</v>
      </c>
      <c r="BH146" s="187">
        <f>IF(N146="zníž. prenesená",J146,0)</f>
        <v>0</v>
      </c>
      <c r="BI146" s="187">
        <f>IF(N146="nulová",J146,0)</f>
        <v>0</v>
      </c>
      <c r="BJ146" s="19" t="s">
        <v>165</v>
      </c>
      <c r="BK146" s="188">
        <f>ROUND(I146*H146,3)</f>
        <v>0</v>
      </c>
      <c r="BL146" s="19" t="s">
        <v>177</v>
      </c>
      <c r="BM146" s="186" t="s">
        <v>839</v>
      </c>
    </row>
    <row r="147" s="12" customFormat="1">
      <c r="A147" s="12"/>
      <c r="B147" s="189"/>
      <c r="C147" s="12"/>
      <c r="D147" s="190" t="s">
        <v>167</v>
      </c>
      <c r="E147" s="191" t="s">
        <v>1</v>
      </c>
      <c r="F147" s="192" t="s">
        <v>840</v>
      </c>
      <c r="G147" s="12"/>
      <c r="H147" s="193">
        <v>100</v>
      </c>
      <c r="I147" s="194"/>
      <c r="J147" s="12"/>
      <c r="K147" s="12"/>
      <c r="L147" s="189"/>
      <c r="M147" s="195"/>
      <c r="N147" s="196"/>
      <c r="O147" s="196"/>
      <c r="P147" s="196"/>
      <c r="Q147" s="196"/>
      <c r="R147" s="196"/>
      <c r="S147" s="196"/>
      <c r="T147" s="197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191" t="s">
        <v>167</v>
      </c>
      <c r="AU147" s="191" t="s">
        <v>165</v>
      </c>
      <c r="AV147" s="12" t="s">
        <v>165</v>
      </c>
      <c r="AW147" s="12" t="s">
        <v>3</v>
      </c>
      <c r="AX147" s="12" t="s">
        <v>82</v>
      </c>
      <c r="AY147" s="191" t="s">
        <v>159</v>
      </c>
    </row>
    <row r="148" s="2" customFormat="1" ht="24.15" customHeight="1">
      <c r="A148" s="38"/>
      <c r="B148" s="174"/>
      <c r="C148" s="175" t="s">
        <v>203</v>
      </c>
      <c r="D148" s="175" t="s">
        <v>160</v>
      </c>
      <c r="E148" s="176" t="s">
        <v>421</v>
      </c>
      <c r="F148" s="177" t="s">
        <v>422</v>
      </c>
      <c r="G148" s="178" t="s">
        <v>331</v>
      </c>
      <c r="H148" s="179">
        <v>740</v>
      </c>
      <c r="I148" s="180"/>
      <c r="J148" s="179">
        <f>ROUND(I148*H148,3)</f>
        <v>0</v>
      </c>
      <c r="K148" s="181"/>
      <c r="L148" s="39"/>
      <c r="M148" s="182" t="s">
        <v>1</v>
      </c>
      <c r="N148" s="183" t="s">
        <v>40</v>
      </c>
      <c r="O148" s="82"/>
      <c r="P148" s="184">
        <f>O148*H148</f>
        <v>0</v>
      </c>
      <c r="Q148" s="184">
        <v>0</v>
      </c>
      <c r="R148" s="184">
        <f>Q148*H148</f>
        <v>0</v>
      </c>
      <c r="S148" s="184">
        <v>0</v>
      </c>
      <c r="T148" s="18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6" t="s">
        <v>177</v>
      </c>
      <c r="AT148" s="186" t="s">
        <v>160</v>
      </c>
      <c r="AU148" s="186" t="s">
        <v>165</v>
      </c>
      <c r="AY148" s="19" t="s">
        <v>159</v>
      </c>
      <c r="BE148" s="187">
        <f>IF(N148="základná",J148,0)</f>
        <v>0</v>
      </c>
      <c r="BF148" s="187">
        <f>IF(N148="znížená",J148,0)</f>
        <v>0</v>
      </c>
      <c r="BG148" s="187">
        <f>IF(N148="zákl. prenesená",J148,0)</f>
        <v>0</v>
      </c>
      <c r="BH148" s="187">
        <f>IF(N148="zníž. prenesená",J148,0)</f>
        <v>0</v>
      </c>
      <c r="BI148" s="187">
        <f>IF(N148="nulová",J148,0)</f>
        <v>0</v>
      </c>
      <c r="BJ148" s="19" t="s">
        <v>165</v>
      </c>
      <c r="BK148" s="188">
        <f>ROUND(I148*H148,3)</f>
        <v>0</v>
      </c>
      <c r="BL148" s="19" t="s">
        <v>177</v>
      </c>
      <c r="BM148" s="186" t="s">
        <v>841</v>
      </c>
    </row>
    <row r="149" s="12" customFormat="1">
      <c r="A149" s="12"/>
      <c r="B149" s="189"/>
      <c r="C149" s="12"/>
      <c r="D149" s="190" t="s">
        <v>167</v>
      </c>
      <c r="E149" s="191" t="s">
        <v>1</v>
      </c>
      <c r="F149" s="192" t="s">
        <v>842</v>
      </c>
      <c r="G149" s="12"/>
      <c r="H149" s="193">
        <v>740</v>
      </c>
      <c r="I149" s="194"/>
      <c r="J149" s="12"/>
      <c r="K149" s="12"/>
      <c r="L149" s="189"/>
      <c r="M149" s="195"/>
      <c r="N149" s="196"/>
      <c r="O149" s="196"/>
      <c r="P149" s="196"/>
      <c r="Q149" s="196"/>
      <c r="R149" s="196"/>
      <c r="S149" s="196"/>
      <c r="T149" s="197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191" t="s">
        <v>167</v>
      </c>
      <c r="AU149" s="191" t="s">
        <v>165</v>
      </c>
      <c r="AV149" s="12" t="s">
        <v>165</v>
      </c>
      <c r="AW149" s="12" t="s">
        <v>3</v>
      </c>
      <c r="AX149" s="12" t="s">
        <v>82</v>
      </c>
      <c r="AY149" s="191" t="s">
        <v>159</v>
      </c>
    </row>
    <row r="150" s="2" customFormat="1" ht="21.75" customHeight="1">
      <c r="A150" s="38"/>
      <c r="B150" s="174"/>
      <c r="C150" s="175" t="s">
        <v>208</v>
      </c>
      <c r="D150" s="175" t="s">
        <v>160</v>
      </c>
      <c r="E150" s="176" t="s">
        <v>425</v>
      </c>
      <c r="F150" s="177" t="s">
        <v>426</v>
      </c>
      <c r="G150" s="178" t="s">
        <v>331</v>
      </c>
      <c r="H150" s="179">
        <v>60</v>
      </c>
      <c r="I150" s="180"/>
      <c r="J150" s="179">
        <f>ROUND(I150*H150,3)</f>
        <v>0</v>
      </c>
      <c r="K150" s="181"/>
      <c r="L150" s="39"/>
      <c r="M150" s="182" t="s">
        <v>1</v>
      </c>
      <c r="N150" s="183" t="s">
        <v>40</v>
      </c>
      <c r="O150" s="82"/>
      <c r="P150" s="184">
        <f>O150*H150</f>
        <v>0</v>
      </c>
      <c r="Q150" s="184">
        <v>0</v>
      </c>
      <c r="R150" s="184">
        <f>Q150*H150</f>
        <v>0</v>
      </c>
      <c r="S150" s="184">
        <v>0</v>
      </c>
      <c r="T150" s="18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6" t="s">
        <v>177</v>
      </c>
      <c r="AT150" s="186" t="s">
        <v>160</v>
      </c>
      <c r="AU150" s="186" t="s">
        <v>165</v>
      </c>
      <c r="AY150" s="19" t="s">
        <v>159</v>
      </c>
      <c r="BE150" s="187">
        <f>IF(N150="základná",J150,0)</f>
        <v>0</v>
      </c>
      <c r="BF150" s="187">
        <f>IF(N150="znížená",J150,0)</f>
        <v>0</v>
      </c>
      <c r="BG150" s="187">
        <f>IF(N150="zákl. prenesená",J150,0)</f>
        <v>0</v>
      </c>
      <c r="BH150" s="187">
        <f>IF(N150="zníž. prenesená",J150,0)</f>
        <v>0</v>
      </c>
      <c r="BI150" s="187">
        <f>IF(N150="nulová",J150,0)</f>
        <v>0</v>
      </c>
      <c r="BJ150" s="19" t="s">
        <v>165</v>
      </c>
      <c r="BK150" s="188">
        <f>ROUND(I150*H150,3)</f>
        <v>0</v>
      </c>
      <c r="BL150" s="19" t="s">
        <v>177</v>
      </c>
      <c r="BM150" s="186" t="s">
        <v>843</v>
      </c>
    </row>
    <row r="151" s="12" customFormat="1">
      <c r="A151" s="12"/>
      <c r="B151" s="189"/>
      <c r="C151" s="12"/>
      <c r="D151" s="190" t="s">
        <v>167</v>
      </c>
      <c r="E151" s="191" t="s">
        <v>1</v>
      </c>
      <c r="F151" s="192" t="s">
        <v>844</v>
      </c>
      <c r="G151" s="12"/>
      <c r="H151" s="193">
        <v>5</v>
      </c>
      <c r="I151" s="194"/>
      <c r="J151" s="12"/>
      <c r="K151" s="12"/>
      <c r="L151" s="189"/>
      <c r="M151" s="195"/>
      <c r="N151" s="196"/>
      <c r="O151" s="196"/>
      <c r="P151" s="196"/>
      <c r="Q151" s="196"/>
      <c r="R151" s="196"/>
      <c r="S151" s="196"/>
      <c r="T151" s="197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191" t="s">
        <v>167</v>
      </c>
      <c r="AU151" s="191" t="s">
        <v>165</v>
      </c>
      <c r="AV151" s="12" t="s">
        <v>165</v>
      </c>
      <c r="AW151" s="12" t="s">
        <v>3</v>
      </c>
      <c r="AX151" s="12" t="s">
        <v>74</v>
      </c>
      <c r="AY151" s="191" t="s">
        <v>159</v>
      </c>
    </row>
    <row r="152" s="12" customFormat="1">
      <c r="A152" s="12"/>
      <c r="B152" s="189"/>
      <c r="C152" s="12"/>
      <c r="D152" s="190" t="s">
        <v>167</v>
      </c>
      <c r="E152" s="191" t="s">
        <v>1</v>
      </c>
      <c r="F152" s="192" t="s">
        <v>845</v>
      </c>
      <c r="G152" s="12"/>
      <c r="H152" s="193">
        <v>55</v>
      </c>
      <c r="I152" s="194"/>
      <c r="J152" s="12"/>
      <c r="K152" s="12"/>
      <c r="L152" s="189"/>
      <c r="M152" s="195"/>
      <c r="N152" s="196"/>
      <c r="O152" s="196"/>
      <c r="P152" s="196"/>
      <c r="Q152" s="196"/>
      <c r="R152" s="196"/>
      <c r="S152" s="196"/>
      <c r="T152" s="197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191" t="s">
        <v>167</v>
      </c>
      <c r="AU152" s="191" t="s">
        <v>165</v>
      </c>
      <c r="AV152" s="12" t="s">
        <v>165</v>
      </c>
      <c r="AW152" s="12" t="s">
        <v>3</v>
      </c>
      <c r="AX152" s="12" t="s">
        <v>74</v>
      </c>
      <c r="AY152" s="191" t="s">
        <v>159</v>
      </c>
    </row>
    <row r="153" s="14" customFormat="1">
      <c r="A153" s="14"/>
      <c r="B153" s="207"/>
      <c r="C153" s="14"/>
      <c r="D153" s="190" t="s">
        <v>167</v>
      </c>
      <c r="E153" s="208" t="s">
        <v>1</v>
      </c>
      <c r="F153" s="209" t="s">
        <v>236</v>
      </c>
      <c r="G153" s="14"/>
      <c r="H153" s="210">
        <v>60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167</v>
      </c>
      <c r="AU153" s="208" t="s">
        <v>165</v>
      </c>
      <c r="AV153" s="14" t="s">
        <v>177</v>
      </c>
      <c r="AW153" s="14" t="s">
        <v>3</v>
      </c>
      <c r="AX153" s="14" t="s">
        <v>82</v>
      </c>
      <c r="AY153" s="208" t="s">
        <v>159</v>
      </c>
    </row>
    <row r="154" s="2" customFormat="1" ht="33" customHeight="1">
      <c r="A154" s="38"/>
      <c r="B154" s="174"/>
      <c r="C154" s="175" t="s">
        <v>299</v>
      </c>
      <c r="D154" s="175" t="s">
        <v>160</v>
      </c>
      <c r="E154" s="176" t="s">
        <v>430</v>
      </c>
      <c r="F154" s="177" t="s">
        <v>431</v>
      </c>
      <c r="G154" s="178" t="s">
        <v>331</v>
      </c>
      <c r="H154" s="179">
        <v>46</v>
      </c>
      <c r="I154" s="180"/>
      <c r="J154" s="179">
        <f>ROUND(I154*H154,3)</f>
        <v>0</v>
      </c>
      <c r="K154" s="181"/>
      <c r="L154" s="39"/>
      <c r="M154" s="182" t="s">
        <v>1</v>
      </c>
      <c r="N154" s="183" t="s">
        <v>40</v>
      </c>
      <c r="O154" s="82"/>
      <c r="P154" s="184">
        <f>O154*H154</f>
        <v>0</v>
      </c>
      <c r="Q154" s="184">
        <v>0</v>
      </c>
      <c r="R154" s="184">
        <f>Q154*H154</f>
        <v>0</v>
      </c>
      <c r="S154" s="184">
        <v>0</v>
      </c>
      <c r="T154" s="18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6" t="s">
        <v>177</v>
      </c>
      <c r="AT154" s="186" t="s">
        <v>160</v>
      </c>
      <c r="AU154" s="186" t="s">
        <v>165</v>
      </c>
      <c r="AY154" s="19" t="s">
        <v>159</v>
      </c>
      <c r="BE154" s="187">
        <f>IF(N154="základná",J154,0)</f>
        <v>0</v>
      </c>
      <c r="BF154" s="187">
        <f>IF(N154="znížená",J154,0)</f>
        <v>0</v>
      </c>
      <c r="BG154" s="187">
        <f>IF(N154="zákl. prenesená",J154,0)</f>
        <v>0</v>
      </c>
      <c r="BH154" s="187">
        <f>IF(N154="zníž. prenesená",J154,0)</f>
        <v>0</v>
      </c>
      <c r="BI154" s="187">
        <f>IF(N154="nulová",J154,0)</f>
        <v>0</v>
      </c>
      <c r="BJ154" s="19" t="s">
        <v>165</v>
      </c>
      <c r="BK154" s="188">
        <f>ROUND(I154*H154,3)</f>
        <v>0</v>
      </c>
      <c r="BL154" s="19" t="s">
        <v>177</v>
      </c>
      <c r="BM154" s="186" t="s">
        <v>846</v>
      </c>
    </row>
    <row r="155" s="12" customFormat="1">
      <c r="A155" s="12"/>
      <c r="B155" s="189"/>
      <c r="C155" s="12"/>
      <c r="D155" s="190" t="s">
        <v>167</v>
      </c>
      <c r="E155" s="191" t="s">
        <v>1</v>
      </c>
      <c r="F155" s="192" t="s">
        <v>847</v>
      </c>
      <c r="G155" s="12"/>
      <c r="H155" s="193">
        <v>10</v>
      </c>
      <c r="I155" s="194"/>
      <c r="J155" s="12"/>
      <c r="K155" s="12"/>
      <c r="L155" s="189"/>
      <c r="M155" s="195"/>
      <c r="N155" s="196"/>
      <c r="O155" s="196"/>
      <c r="P155" s="196"/>
      <c r="Q155" s="196"/>
      <c r="R155" s="196"/>
      <c r="S155" s="196"/>
      <c r="T155" s="197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191" t="s">
        <v>167</v>
      </c>
      <c r="AU155" s="191" t="s">
        <v>165</v>
      </c>
      <c r="AV155" s="12" t="s">
        <v>165</v>
      </c>
      <c r="AW155" s="12" t="s">
        <v>3</v>
      </c>
      <c r="AX155" s="12" t="s">
        <v>74</v>
      </c>
      <c r="AY155" s="191" t="s">
        <v>159</v>
      </c>
    </row>
    <row r="156" s="12" customFormat="1">
      <c r="A156" s="12"/>
      <c r="B156" s="189"/>
      <c r="C156" s="12"/>
      <c r="D156" s="190" t="s">
        <v>167</v>
      </c>
      <c r="E156" s="191" t="s">
        <v>1</v>
      </c>
      <c r="F156" s="192" t="s">
        <v>848</v>
      </c>
      <c r="G156" s="12"/>
      <c r="H156" s="193">
        <v>33</v>
      </c>
      <c r="I156" s="194"/>
      <c r="J156" s="12"/>
      <c r="K156" s="12"/>
      <c r="L156" s="189"/>
      <c r="M156" s="195"/>
      <c r="N156" s="196"/>
      <c r="O156" s="196"/>
      <c r="P156" s="196"/>
      <c r="Q156" s="196"/>
      <c r="R156" s="196"/>
      <c r="S156" s="196"/>
      <c r="T156" s="197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191" t="s">
        <v>167</v>
      </c>
      <c r="AU156" s="191" t="s">
        <v>165</v>
      </c>
      <c r="AV156" s="12" t="s">
        <v>165</v>
      </c>
      <c r="AW156" s="12" t="s">
        <v>3</v>
      </c>
      <c r="AX156" s="12" t="s">
        <v>74</v>
      </c>
      <c r="AY156" s="191" t="s">
        <v>159</v>
      </c>
    </row>
    <row r="157" s="12" customFormat="1">
      <c r="A157" s="12"/>
      <c r="B157" s="189"/>
      <c r="C157" s="12"/>
      <c r="D157" s="190" t="s">
        <v>167</v>
      </c>
      <c r="E157" s="191" t="s">
        <v>1</v>
      </c>
      <c r="F157" s="192" t="s">
        <v>849</v>
      </c>
      <c r="G157" s="12"/>
      <c r="H157" s="193">
        <v>2</v>
      </c>
      <c r="I157" s="194"/>
      <c r="J157" s="12"/>
      <c r="K157" s="12"/>
      <c r="L157" s="189"/>
      <c r="M157" s="195"/>
      <c r="N157" s="196"/>
      <c r="O157" s="196"/>
      <c r="P157" s="196"/>
      <c r="Q157" s="196"/>
      <c r="R157" s="196"/>
      <c r="S157" s="196"/>
      <c r="T157" s="197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191" t="s">
        <v>167</v>
      </c>
      <c r="AU157" s="191" t="s">
        <v>165</v>
      </c>
      <c r="AV157" s="12" t="s">
        <v>165</v>
      </c>
      <c r="AW157" s="12" t="s">
        <v>3</v>
      </c>
      <c r="AX157" s="12" t="s">
        <v>74</v>
      </c>
      <c r="AY157" s="191" t="s">
        <v>159</v>
      </c>
    </row>
    <row r="158" s="12" customFormat="1">
      <c r="A158" s="12"/>
      <c r="B158" s="189"/>
      <c r="C158" s="12"/>
      <c r="D158" s="190" t="s">
        <v>167</v>
      </c>
      <c r="E158" s="191" t="s">
        <v>1</v>
      </c>
      <c r="F158" s="192" t="s">
        <v>850</v>
      </c>
      <c r="G158" s="12"/>
      <c r="H158" s="193">
        <v>1</v>
      </c>
      <c r="I158" s="194"/>
      <c r="J158" s="12"/>
      <c r="K158" s="12"/>
      <c r="L158" s="189"/>
      <c r="M158" s="195"/>
      <c r="N158" s="196"/>
      <c r="O158" s="196"/>
      <c r="P158" s="196"/>
      <c r="Q158" s="196"/>
      <c r="R158" s="196"/>
      <c r="S158" s="196"/>
      <c r="T158" s="197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191" t="s">
        <v>167</v>
      </c>
      <c r="AU158" s="191" t="s">
        <v>165</v>
      </c>
      <c r="AV158" s="12" t="s">
        <v>165</v>
      </c>
      <c r="AW158" s="12" t="s">
        <v>3</v>
      </c>
      <c r="AX158" s="12" t="s">
        <v>74</v>
      </c>
      <c r="AY158" s="191" t="s">
        <v>159</v>
      </c>
    </row>
    <row r="159" s="14" customFormat="1">
      <c r="A159" s="14"/>
      <c r="B159" s="207"/>
      <c r="C159" s="14"/>
      <c r="D159" s="190" t="s">
        <v>167</v>
      </c>
      <c r="E159" s="208" t="s">
        <v>1</v>
      </c>
      <c r="F159" s="209" t="s">
        <v>236</v>
      </c>
      <c r="G159" s="14"/>
      <c r="H159" s="210">
        <v>46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167</v>
      </c>
      <c r="AU159" s="208" t="s">
        <v>165</v>
      </c>
      <c r="AV159" s="14" t="s">
        <v>177</v>
      </c>
      <c r="AW159" s="14" t="s">
        <v>3</v>
      </c>
      <c r="AX159" s="14" t="s">
        <v>82</v>
      </c>
      <c r="AY159" s="208" t="s">
        <v>159</v>
      </c>
    </row>
    <row r="160" s="2" customFormat="1" ht="37.8" customHeight="1">
      <c r="A160" s="38"/>
      <c r="B160" s="174"/>
      <c r="C160" s="175" t="s">
        <v>303</v>
      </c>
      <c r="D160" s="175" t="s">
        <v>160</v>
      </c>
      <c r="E160" s="176" t="s">
        <v>851</v>
      </c>
      <c r="F160" s="177" t="s">
        <v>852</v>
      </c>
      <c r="G160" s="178" t="s">
        <v>331</v>
      </c>
      <c r="H160" s="179">
        <v>754</v>
      </c>
      <c r="I160" s="180"/>
      <c r="J160" s="179">
        <f>ROUND(I160*H160,3)</f>
        <v>0</v>
      </c>
      <c r="K160" s="181"/>
      <c r="L160" s="39"/>
      <c r="M160" s="182" t="s">
        <v>1</v>
      </c>
      <c r="N160" s="183" t="s">
        <v>40</v>
      </c>
      <c r="O160" s="82"/>
      <c r="P160" s="184">
        <f>O160*H160</f>
        <v>0</v>
      </c>
      <c r="Q160" s="184">
        <v>0</v>
      </c>
      <c r="R160" s="184">
        <f>Q160*H160</f>
        <v>0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177</v>
      </c>
      <c r="AT160" s="186" t="s">
        <v>160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177</v>
      </c>
      <c r="BM160" s="186" t="s">
        <v>853</v>
      </c>
    </row>
    <row r="161" s="12" customFormat="1">
      <c r="A161" s="12"/>
      <c r="B161" s="189"/>
      <c r="C161" s="12"/>
      <c r="D161" s="190" t="s">
        <v>167</v>
      </c>
      <c r="E161" s="191" t="s">
        <v>1</v>
      </c>
      <c r="F161" s="192" t="s">
        <v>842</v>
      </c>
      <c r="G161" s="12"/>
      <c r="H161" s="193">
        <v>740</v>
      </c>
      <c r="I161" s="194"/>
      <c r="J161" s="12"/>
      <c r="K161" s="12"/>
      <c r="L161" s="189"/>
      <c r="M161" s="195"/>
      <c r="N161" s="196"/>
      <c r="O161" s="196"/>
      <c r="P161" s="196"/>
      <c r="Q161" s="196"/>
      <c r="R161" s="196"/>
      <c r="S161" s="196"/>
      <c r="T161" s="197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191" t="s">
        <v>167</v>
      </c>
      <c r="AU161" s="191" t="s">
        <v>165</v>
      </c>
      <c r="AV161" s="12" t="s">
        <v>165</v>
      </c>
      <c r="AW161" s="12" t="s">
        <v>3</v>
      </c>
      <c r="AX161" s="12" t="s">
        <v>74</v>
      </c>
      <c r="AY161" s="191" t="s">
        <v>159</v>
      </c>
    </row>
    <row r="162" s="12" customFormat="1">
      <c r="A162" s="12"/>
      <c r="B162" s="189"/>
      <c r="C162" s="12"/>
      <c r="D162" s="190" t="s">
        <v>167</v>
      </c>
      <c r="E162" s="191" t="s">
        <v>1</v>
      </c>
      <c r="F162" s="192" t="s">
        <v>854</v>
      </c>
      <c r="G162" s="12"/>
      <c r="H162" s="193">
        <v>100</v>
      </c>
      <c r="I162" s="194"/>
      <c r="J162" s="12"/>
      <c r="K162" s="12"/>
      <c r="L162" s="189"/>
      <c r="M162" s="195"/>
      <c r="N162" s="196"/>
      <c r="O162" s="196"/>
      <c r="P162" s="196"/>
      <c r="Q162" s="196"/>
      <c r="R162" s="196"/>
      <c r="S162" s="196"/>
      <c r="T162" s="197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191" t="s">
        <v>167</v>
      </c>
      <c r="AU162" s="191" t="s">
        <v>165</v>
      </c>
      <c r="AV162" s="12" t="s">
        <v>165</v>
      </c>
      <c r="AW162" s="12" t="s">
        <v>3</v>
      </c>
      <c r="AX162" s="12" t="s">
        <v>74</v>
      </c>
      <c r="AY162" s="191" t="s">
        <v>159</v>
      </c>
    </row>
    <row r="163" s="12" customFormat="1">
      <c r="A163" s="12"/>
      <c r="B163" s="189"/>
      <c r="C163" s="12"/>
      <c r="D163" s="190" t="s">
        <v>167</v>
      </c>
      <c r="E163" s="191" t="s">
        <v>1</v>
      </c>
      <c r="F163" s="192" t="s">
        <v>855</v>
      </c>
      <c r="G163" s="12"/>
      <c r="H163" s="193">
        <v>-80</v>
      </c>
      <c r="I163" s="194"/>
      <c r="J163" s="12"/>
      <c r="K163" s="12"/>
      <c r="L163" s="189"/>
      <c r="M163" s="195"/>
      <c r="N163" s="196"/>
      <c r="O163" s="196"/>
      <c r="P163" s="196"/>
      <c r="Q163" s="196"/>
      <c r="R163" s="196"/>
      <c r="S163" s="196"/>
      <c r="T163" s="197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191" t="s">
        <v>167</v>
      </c>
      <c r="AU163" s="191" t="s">
        <v>165</v>
      </c>
      <c r="AV163" s="12" t="s">
        <v>165</v>
      </c>
      <c r="AW163" s="12" t="s">
        <v>3</v>
      </c>
      <c r="AX163" s="12" t="s">
        <v>74</v>
      </c>
      <c r="AY163" s="191" t="s">
        <v>159</v>
      </c>
    </row>
    <row r="164" s="12" customFormat="1">
      <c r="A164" s="12"/>
      <c r="B164" s="189"/>
      <c r="C164" s="12"/>
      <c r="D164" s="190" t="s">
        <v>167</v>
      </c>
      <c r="E164" s="191" t="s">
        <v>1</v>
      </c>
      <c r="F164" s="192" t="s">
        <v>856</v>
      </c>
      <c r="G164" s="12"/>
      <c r="H164" s="193">
        <v>30</v>
      </c>
      <c r="I164" s="194"/>
      <c r="J164" s="12"/>
      <c r="K164" s="12"/>
      <c r="L164" s="189"/>
      <c r="M164" s="195"/>
      <c r="N164" s="196"/>
      <c r="O164" s="196"/>
      <c r="P164" s="196"/>
      <c r="Q164" s="196"/>
      <c r="R164" s="196"/>
      <c r="S164" s="196"/>
      <c r="T164" s="197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191" t="s">
        <v>167</v>
      </c>
      <c r="AU164" s="191" t="s">
        <v>165</v>
      </c>
      <c r="AV164" s="12" t="s">
        <v>165</v>
      </c>
      <c r="AW164" s="12" t="s">
        <v>3</v>
      </c>
      <c r="AX164" s="12" t="s">
        <v>74</v>
      </c>
      <c r="AY164" s="191" t="s">
        <v>159</v>
      </c>
    </row>
    <row r="165" s="12" customFormat="1">
      <c r="A165" s="12"/>
      <c r="B165" s="189"/>
      <c r="C165" s="12"/>
      <c r="D165" s="190" t="s">
        <v>167</v>
      </c>
      <c r="E165" s="191" t="s">
        <v>1</v>
      </c>
      <c r="F165" s="192" t="s">
        <v>857</v>
      </c>
      <c r="G165" s="12"/>
      <c r="H165" s="193">
        <v>-33</v>
      </c>
      <c r="I165" s="194"/>
      <c r="J165" s="12"/>
      <c r="K165" s="12"/>
      <c r="L165" s="189"/>
      <c r="M165" s="195"/>
      <c r="N165" s="196"/>
      <c r="O165" s="196"/>
      <c r="P165" s="196"/>
      <c r="Q165" s="196"/>
      <c r="R165" s="196"/>
      <c r="S165" s="196"/>
      <c r="T165" s="197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191" t="s">
        <v>167</v>
      </c>
      <c r="AU165" s="191" t="s">
        <v>165</v>
      </c>
      <c r="AV165" s="12" t="s">
        <v>165</v>
      </c>
      <c r="AW165" s="12" t="s">
        <v>3</v>
      </c>
      <c r="AX165" s="12" t="s">
        <v>74</v>
      </c>
      <c r="AY165" s="191" t="s">
        <v>159</v>
      </c>
    </row>
    <row r="166" s="12" customFormat="1">
      <c r="A166" s="12"/>
      <c r="B166" s="189"/>
      <c r="C166" s="12"/>
      <c r="D166" s="190" t="s">
        <v>167</v>
      </c>
      <c r="E166" s="191" t="s">
        <v>1</v>
      </c>
      <c r="F166" s="192" t="s">
        <v>858</v>
      </c>
      <c r="G166" s="12"/>
      <c r="H166" s="193">
        <v>-2</v>
      </c>
      <c r="I166" s="194"/>
      <c r="J166" s="12"/>
      <c r="K166" s="12"/>
      <c r="L166" s="189"/>
      <c r="M166" s="195"/>
      <c r="N166" s="196"/>
      <c r="O166" s="196"/>
      <c r="P166" s="196"/>
      <c r="Q166" s="196"/>
      <c r="R166" s="196"/>
      <c r="S166" s="196"/>
      <c r="T166" s="197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191" t="s">
        <v>167</v>
      </c>
      <c r="AU166" s="191" t="s">
        <v>165</v>
      </c>
      <c r="AV166" s="12" t="s">
        <v>165</v>
      </c>
      <c r="AW166" s="12" t="s">
        <v>3</v>
      </c>
      <c r="AX166" s="12" t="s">
        <v>74</v>
      </c>
      <c r="AY166" s="191" t="s">
        <v>159</v>
      </c>
    </row>
    <row r="167" s="12" customFormat="1">
      <c r="A167" s="12"/>
      <c r="B167" s="189"/>
      <c r="C167" s="12"/>
      <c r="D167" s="190" t="s">
        <v>167</v>
      </c>
      <c r="E167" s="191" t="s">
        <v>1</v>
      </c>
      <c r="F167" s="192" t="s">
        <v>859</v>
      </c>
      <c r="G167" s="12"/>
      <c r="H167" s="193">
        <v>-1</v>
      </c>
      <c r="I167" s="194"/>
      <c r="J167" s="12"/>
      <c r="K167" s="12"/>
      <c r="L167" s="189"/>
      <c r="M167" s="195"/>
      <c r="N167" s="196"/>
      <c r="O167" s="196"/>
      <c r="P167" s="196"/>
      <c r="Q167" s="196"/>
      <c r="R167" s="196"/>
      <c r="S167" s="196"/>
      <c r="T167" s="197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191" t="s">
        <v>167</v>
      </c>
      <c r="AU167" s="191" t="s">
        <v>165</v>
      </c>
      <c r="AV167" s="12" t="s">
        <v>165</v>
      </c>
      <c r="AW167" s="12" t="s">
        <v>3</v>
      </c>
      <c r="AX167" s="12" t="s">
        <v>74</v>
      </c>
      <c r="AY167" s="191" t="s">
        <v>159</v>
      </c>
    </row>
    <row r="168" s="14" customFormat="1">
      <c r="A168" s="14"/>
      <c r="B168" s="207"/>
      <c r="C168" s="14"/>
      <c r="D168" s="190" t="s">
        <v>167</v>
      </c>
      <c r="E168" s="208" t="s">
        <v>1</v>
      </c>
      <c r="F168" s="209" t="s">
        <v>236</v>
      </c>
      <c r="G168" s="14"/>
      <c r="H168" s="210">
        <v>754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167</v>
      </c>
      <c r="AU168" s="208" t="s">
        <v>165</v>
      </c>
      <c r="AV168" s="14" t="s">
        <v>177</v>
      </c>
      <c r="AW168" s="14" t="s">
        <v>3</v>
      </c>
      <c r="AX168" s="14" t="s">
        <v>82</v>
      </c>
      <c r="AY168" s="208" t="s">
        <v>159</v>
      </c>
    </row>
    <row r="169" s="2" customFormat="1" ht="44.25" customHeight="1">
      <c r="A169" s="38"/>
      <c r="B169" s="174"/>
      <c r="C169" s="175" t="s">
        <v>309</v>
      </c>
      <c r="D169" s="175" t="s">
        <v>160</v>
      </c>
      <c r="E169" s="176" t="s">
        <v>860</v>
      </c>
      <c r="F169" s="177" t="s">
        <v>861</v>
      </c>
      <c r="G169" s="178" t="s">
        <v>331</v>
      </c>
      <c r="H169" s="179">
        <v>1508</v>
      </c>
      <c r="I169" s="180"/>
      <c r="J169" s="179">
        <f>ROUND(I169*H169,3)</f>
        <v>0</v>
      </c>
      <c r="K169" s="181"/>
      <c r="L169" s="39"/>
      <c r="M169" s="182" t="s">
        <v>1</v>
      </c>
      <c r="N169" s="183" t="s">
        <v>40</v>
      </c>
      <c r="O169" s="82"/>
      <c r="P169" s="184">
        <f>O169*H169</f>
        <v>0</v>
      </c>
      <c r="Q169" s="184">
        <v>0</v>
      </c>
      <c r="R169" s="184">
        <f>Q169*H169</f>
        <v>0</v>
      </c>
      <c r="S169" s="184">
        <v>0</v>
      </c>
      <c r="T169" s="18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6" t="s">
        <v>177</v>
      </c>
      <c r="AT169" s="186" t="s">
        <v>160</v>
      </c>
      <c r="AU169" s="186" t="s">
        <v>165</v>
      </c>
      <c r="AY169" s="19" t="s">
        <v>159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9" t="s">
        <v>165</v>
      </c>
      <c r="BK169" s="188">
        <f>ROUND(I169*H169,3)</f>
        <v>0</v>
      </c>
      <c r="BL169" s="19" t="s">
        <v>177</v>
      </c>
      <c r="BM169" s="186" t="s">
        <v>862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863</v>
      </c>
      <c r="G170" s="12"/>
      <c r="H170" s="193">
        <v>1508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82</v>
      </c>
      <c r="AY170" s="191" t="s">
        <v>159</v>
      </c>
    </row>
    <row r="171" s="2" customFormat="1" ht="24.15" customHeight="1">
      <c r="A171" s="38"/>
      <c r="B171" s="174"/>
      <c r="C171" s="175" t="s">
        <v>315</v>
      </c>
      <c r="D171" s="175" t="s">
        <v>160</v>
      </c>
      <c r="E171" s="176" t="s">
        <v>864</v>
      </c>
      <c r="F171" s="177" t="s">
        <v>865</v>
      </c>
      <c r="G171" s="178" t="s">
        <v>331</v>
      </c>
      <c r="H171" s="179">
        <v>76</v>
      </c>
      <c r="I171" s="180"/>
      <c r="J171" s="179">
        <f>ROUND(I171*H171,3)</f>
        <v>0</v>
      </c>
      <c r="K171" s="181"/>
      <c r="L171" s="39"/>
      <c r="M171" s="182" t="s">
        <v>1</v>
      </c>
      <c r="N171" s="183" t="s">
        <v>40</v>
      </c>
      <c r="O171" s="82"/>
      <c r="P171" s="184">
        <f>O171*H171</f>
        <v>0</v>
      </c>
      <c r="Q171" s="184">
        <v>0</v>
      </c>
      <c r="R171" s="184">
        <f>Q171*H171</f>
        <v>0</v>
      </c>
      <c r="S171" s="184">
        <v>0</v>
      </c>
      <c r="T171" s="18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6" t="s">
        <v>177</v>
      </c>
      <c r="AT171" s="186" t="s">
        <v>160</v>
      </c>
      <c r="AU171" s="186" t="s">
        <v>165</v>
      </c>
      <c r="AY171" s="19" t="s">
        <v>159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9" t="s">
        <v>165</v>
      </c>
      <c r="BK171" s="188">
        <f>ROUND(I171*H171,3)</f>
        <v>0</v>
      </c>
      <c r="BL171" s="19" t="s">
        <v>177</v>
      </c>
      <c r="BM171" s="186" t="s">
        <v>866</v>
      </c>
    </row>
    <row r="172" s="12" customFormat="1">
      <c r="A172" s="12"/>
      <c r="B172" s="189"/>
      <c r="C172" s="12"/>
      <c r="D172" s="190" t="s">
        <v>167</v>
      </c>
      <c r="E172" s="191" t="s">
        <v>1</v>
      </c>
      <c r="F172" s="192" t="s">
        <v>867</v>
      </c>
      <c r="G172" s="12"/>
      <c r="H172" s="193">
        <v>40</v>
      </c>
      <c r="I172" s="194"/>
      <c r="J172" s="12"/>
      <c r="K172" s="12"/>
      <c r="L172" s="189"/>
      <c r="M172" s="195"/>
      <c r="N172" s="196"/>
      <c r="O172" s="196"/>
      <c r="P172" s="196"/>
      <c r="Q172" s="196"/>
      <c r="R172" s="196"/>
      <c r="S172" s="196"/>
      <c r="T172" s="197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1" t="s">
        <v>167</v>
      </c>
      <c r="AU172" s="191" t="s">
        <v>165</v>
      </c>
      <c r="AV172" s="12" t="s">
        <v>165</v>
      </c>
      <c r="AW172" s="12" t="s">
        <v>3</v>
      </c>
      <c r="AX172" s="12" t="s">
        <v>74</v>
      </c>
      <c r="AY172" s="191" t="s">
        <v>159</v>
      </c>
    </row>
    <row r="173" s="12" customFormat="1">
      <c r="A173" s="12"/>
      <c r="B173" s="189"/>
      <c r="C173" s="12"/>
      <c r="D173" s="190" t="s">
        <v>167</v>
      </c>
      <c r="E173" s="191" t="s">
        <v>1</v>
      </c>
      <c r="F173" s="192" t="s">
        <v>848</v>
      </c>
      <c r="G173" s="12"/>
      <c r="H173" s="193">
        <v>33</v>
      </c>
      <c r="I173" s="194"/>
      <c r="J173" s="12"/>
      <c r="K173" s="12"/>
      <c r="L173" s="189"/>
      <c r="M173" s="195"/>
      <c r="N173" s="196"/>
      <c r="O173" s="196"/>
      <c r="P173" s="196"/>
      <c r="Q173" s="196"/>
      <c r="R173" s="196"/>
      <c r="S173" s="196"/>
      <c r="T173" s="197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191" t="s">
        <v>167</v>
      </c>
      <c r="AU173" s="191" t="s">
        <v>165</v>
      </c>
      <c r="AV173" s="12" t="s">
        <v>165</v>
      </c>
      <c r="AW173" s="12" t="s">
        <v>3</v>
      </c>
      <c r="AX173" s="12" t="s">
        <v>74</v>
      </c>
      <c r="AY173" s="191" t="s">
        <v>159</v>
      </c>
    </row>
    <row r="174" s="12" customFormat="1">
      <c r="A174" s="12"/>
      <c r="B174" s="189"/>
      <c r="C174" s="12"/>
      <c r="D174" s="190" t="s">
        <v>167</v>
      </c>
      <c r="E174" s="191" t="s">
        <v>1</v>
      </c>
      <c r="F174" s="192" t="s">
        <v>849</v>
      </c>
      <c r="G174" s="12"/>
      <c r="H174" s="193">
        <v>2</v>
      </c>
      <c r="I174" s="194"/>
      <c r="J174" s="12"/>
      <c r="K174" s="12"/>
      <c r="L174" s="189"/>
      <c r="M174" s="195"/>
      <c r="N174" s="196"/>
      <c r="O174" s="196"/>
      <c r="P174" s="196"/>
      <c r="Q174" s="196"/>
      <c r="R174" s="196"/>
      <c r="S174" s="196"/>
      <c r="T174" s="197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191" t="s">
        <v>167</v>
      </c>
      <c r="AU174" s="191" t="s">
        <v>165</v>
      </c>
      <c r="AV174" s="12" t="s">
        <v>165</v>
      </c>
      <c r="AW174" s="12" t="s">
        <v>3</v>
      </c>
      <c r="AX174" s="12" t="s">
        <v>74</v>
      </c>
      <c r="AY174" s="191" t="s">
        <v>159</v>
      </c>
    </row>
    <row r="175" s="12" customFormat="1">
      <c r="A175" s="12"/>
      <c r="B175" s="189"/>
      <c r="C175" s="12"/>
      <c r="D175" s="190" t="s">
        <v>167</v>
      </c>
      <c r="E175" s="191" t="s">
        <v>1</v>
      </c>
      <c r="F175" s="192" t="s">
        <v>850</v>
      </c>
      <c r="G175" s="12"/>
      <c r="H175" s="193">
        <v>1</v>
      </c>
      <c r="I175" s="194"/>
      <c r="J175" s="12"/>
      <c r="K175" s="12"/>
      <c r="L175" s="189"/>
      <c r="M175" s="195"/>
      <c r="N175" s="196"/>
      <c r="O175" s="196"/>
      <c r="P175" s="196"/>
      <c r="Q175" s="196"/>
      <c r="R175" s="196"/>
      <c r="S175" s="196"/>
      <c r="T175" s="197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T175" s="191" t="s">
        <v>167</v>
      </c>
      <c r="AU175" s="191" t="s">
        <v>165</v>
      </c>
      <c r="AV175" s="12" t="s">
        <v>165</v>
      </c>
      <c r="AW175" s="12" t="s">
        <v>3</v>
      </c>
      <c r="AX175" s="12" t="s">
        <v>74</v>
      </c>
      <c r="AY175" s="191" t="s">
        <v>159</v>
      </c>
    </row>
    <row r="176" s="14" customFormat="1">
      <c r="A176" s="14"/>
      <c r="B176" s="207"/>
      <c r="C176" s="14"/>
      <c r="D176" s="190" t="s">
        <v>167</v>
      </c>
      <c r="E176" s="208" t="s">
        <v>1</v>
      </c>
      <c r="F176" s="209" t="s">
        <v>236</v>
      </c>
      <c r="G176" s="14"/>
      <c r="H176" s="210">
        <v>76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167</v>
      </c>
      <c r="AU176" s="208" t="s">
        <v>165</v>
      </c>
      <c r="AV176" s="14" t="s">
        <v>177</v>
      </c>
      <c r="AW176" s="14" t="s">
        <v>3</v>
      </c>
      <c r="AX176" s="14" t="s">
        <v>82</v>
      </c>
      <c r="AY176" s="208" t="s">
        <v>159</v>
      </c>
    </row>
    <row r="177" s="2" customFormat="1" ht="37.8" customHeight="1">
      <c r="A177" s="38"/>
      <c r="B177" s="174"/>
      <c r="C177" s="175" t="s">
        <v>319</v>
      </c>
      <c r="D177" s="175" t="s">
        <v>160</v>
      </c>
      <c r="E177" s="176" t="s">
        <v>451</v>
      </c>
      <c r="F177" s="177" t="s">
        <v>452</v>
      </c>
      <c r="G177" s="178" t="s">
        <v>331</v>
      </c>
      <c r="H177" s="179">
        <v>80</v>
      </c>
      <c r="I177" s="180"/>
      <c r="J177" s="179">
        <f>ROUND(I177*H177,3)</f>
        <v>0</v>
      </c>
      <c r="K177" s="181"/>
      <c r="L177" s="39"/>
      <c r="M177" s="182" t="s">
        <v>1</v>
      </c>
      <c r="N177" s="183" t="s">
        <v>40</v>
      </c>
      <c r="O177" s="82"/>
      <c r="P177" s="184">
        <f>O177*H177</f>
        <v>0</v>
      </c>
      <c r="Q177" s="184">
        <v>0</v>
      </c>
      <c r="R177" s="184">
        <f>Q177*H177</f>
        <v>0</v>
      </c>
      <c r="S177" s="184">
        <v>0</v>
      </c>
      <c r="T177" s="18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6" t="s">
        <v>177</v>
      </c>
      <c r="AT177" s="186" t="s">
        <v>160</v>
      </c>
      <c r="AU177" s="186" t="s">
        <v>165</v>
      </c>
      <c r="AY177" s="19" t="s">
        <v>159</v>
      </c>
      <c r="BE177" s="187">
        <f>IF(N177="základná",J177,0)</f>
        <v>0</v>
      </c>
      <c r="BF177" s="187">
        <f>IF(N177="znížená",J177,0)</f>
        <v>0</v>
      </c>
      <c r="BG177" s="187">
        <f>IF(N177="zákl. prenesená",J177,0)</f>
        <v>0</v>
      </c>
      <c r="BH177" s="187">
        <f>IF(N177="zníž. prenesená",J177,0)</f>
        <v>0</v>
      </c>
      <c r="BI177" s="187">
        <f>IF(N177="nulová",J177,0)</f>
        <v>0</v>
      </c>
      <c r="BJ177" s="19" t="s">
        <v>165</v>
      </c>
      <c r="BK177" s="188">
        <f>ROUND(I177*H177,3)</f>
        <v>0</v>
      </c>
      <c r="BL177" s="19" t="s">
        <v>177</v>
      </c>
      <c r="BM177" s="186" t="s">
        <v>868</v>
      </c>
    </row>
    <row r="178" s="12" customFormat="1">
      <c r="A178" s="12"/>
      <c r="B178" s="189"/>
      <c r="C178" s="12"/>
      <c r="D178" s="190" t="s">
        <v>167</v>
      </c>
      <c r="E178" s="191" t="s">
        <v>1</v>
      </c>
      <c r="F178" s="192" t="s">
        <v>869</v>
      </c>
      <c r="G178" s="12"/>
      <c r="H178" s="193">
        <v>80</v>
      </c>
      <c r="I178" s="194"/>
      <c r="J178" s="12"/>
      <c r="K178" s="12"/>
      <c r="L178" s="189"/>
      <c r="M178" s="195"/>
      <c r="N178" s="196"/>
      <c r="O178" s="196"/>
      <c r="P178" s="196"/>
      <c r="Q178" s="196"/>
      <c r="R178" s="196"/>
      <c r="S178" s="196"/>
      <c r="T178" s="197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191" t="s">
        <v>167</v>
      </c>
      <c r="AU178" s="191" t="s">
        <v>165</v>
      </c>
      <c r="AV178" s="12" t="s">
        <v>165</v>
      </c>
      <c r="AW178" s="12" t="s">
        <v>3</v>
      </c>
      <c r="AX178" s="12" t="s">
        <v>82</v>
      </c>
      <c r="AY178" s="191" t="s">
        <v>159</v>
      </c>
    </row>
    <row r="179" s="2" customFormat="1" ht="21.75" customHeight="1">
      <c r="A179" s="38"/>
      <c r="B179" s="174"/>
      <c r="C179" s="175" t="s">
        <v>323</v>
      </c>
      <c r="D179" s="175" t="s">
        <v>160</v>
      </c>
      <c r="E179" s="176" t="s">
        <v>870</v>
      </c>
      <c r="F179" s="177" t="s">
        <v>871</v>
      </c>
      <c r="G179" s="178" t="s">
        <v>331</v>
      </c>
      <c r="H179" s="179">
        <v>724</v>
      </c>
      <c r="I179" s="180"/>
      <c r="J179" s="179">
        <f>ROUND(I179*H179,3)</f>
        <v>0</v>
      </c>
      <c r="K179" s="181"/>
      <c r="L179" s="39"/>
      <c r="M179" s="182" t="s">
        <v>1</v>
      </c>
      <c r="N179" s="183" t="s">
        <v>40</v>
      </c>
      <c r="O179" s="82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6" t="s">
        <v>177</v>
      </c>
      <c r="AT179" s="186" t="s">
        <v>160</v>
      </c>
      <c r="AU179" s="186" t="s">
        <v>165</v>
      </c>
      <c r="AY179" s="19" t="s">
        <v>159</v>
      </c>
      <c r="BE179" s="187">
        <f>IF(N179="základná",J179,0)</f>
        <v>0</v>
      </c>
      <c r="BF179" s="187">
        <f>IF(N179="znížená",J179,0)</f>
        <v>0</v>
      </c>
      <c r="BG179" s="187">
        <f>IF(N179="zákl. prenesená",J179,0)</f>
        <v>0</v>
      </c>
      <c r="BH179" s="187">
        <f>IF(N179="zníž. prenesená",J179,0)</f>
        <v>0</v>
      </c>
      <c r="BI179" s="187">
        <f>IF(N179="nulová",J179,0)</f>
        <v>0</v>
      </c>
      <c r="BJ179" s="19" t="s">
        <v>165</v>
      </c>
      <c r="BK179" s="188">
        <f>ROUND(I179*H179,3)</f>
        <v>0</v>
      </c>
      <c r="BL179" s="19" t="s">
        <v>177</v>
      </c>
      <c r="BM179" s="186" t="s">
        <v>872</v>
      </c>
    </row>
    <row r="180" s="12" customFormat="1">
      <c r="A180" s="12"/>
      <c r="B180" s="189"/>
      <c r="C180" s="12"/>
      <c r="D180" s="190" t="s">
        <v>167</v>
      </c>
      <c r="E180" s="191" t="s">
        <v>1</v>
      </c>
      <c r="F180" s="192" t="s">
        <v>842</v>
      </c>
      <c r="G180" s="12"/>
      <c r="H180" s="193">
        <v>740</v>
      </c>
      <c r="I180" s="194"/>
      <c r="J180" s="12"/>
      <c r="K180" s="12"/>
      <c r="L180" s="189"/>
      <c r="M180" s="195"/>
      <c r="N180" s="196"/>
      <c r="O180" s="196"/>
      <c r="P180" s="196"/>
      <c r="Q180" s="196"/>
      <c r="R180" s="196"/>
      <c r="S180" s="196"/>
      <c r="T180" s="197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T180" s="191" t="s">
        <v>167</v>
      </c>
      <c r="AU180" s="191" t="s">
        <v>165</v>
      </c>
      <c r="AV180" s="12" t="s">
        <v>165</v>
      </c>
      <c r="AW180" s="12" t="s">
        <v>3</v>
      </c>
      <c r="AX180" s="12" t="s">
        <v>74</v>
      </c>
      <c r="AY180" s="191" t="s">
        <v>159</v>
      </c>
    </row>
    <row r="181" s="12" customFormat="1">
      <c r="A181" s="12"/>
      <c r="B181" s="189"/>
      <c r="C181" s="12"/>
      <c r="D181" s="190" t="s">
        <v>167</v>
      </c>
      <c r="E181" s="191" t="s">
        <v>1</v>
      </c>
      <c r="F181" s="192" t="s">
        <v>873</v>
      </c>
      <c r="G181" s="12"/>
      <c r="H181" s="193">
        <v>100</v>
      </c>
      <c r="I181" s="194"/>
      <c r="J181" s="12"/>
      <c r="K181" s="12"/>
      <c r="L181" s="189"/>
      <c r="M181" s="195"/>
      <c r="N181" s="196"/>
      <c r="O181" s="196"/>
      <c r="P181" s="196"/>
      <c r="Q181" s="196"/>
      <c r="R181" s="196"/>
      <c r="S181" s="196"/>
      <c r="T181" s="197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191" t="s">
        <v>167</v>
      </c>
      <c r="AU181" s="191" t="s">
        <v>165</v>
      </c>
      <c r="AV181" s="12" t="s">
        <v>165</v>
      </c>
      <c r="AW181" s="12" t="s">
        <v>3</v>
      </c>
      <c r="AX181" s="12" t="s">
        <v>74</v>
      </c>
      <c r="AY181" s="191" t="s">
        <v>159</v>
      </c>
    </row>
    <row r="182" s="12" customFormat="1">
      <c r="A182" s="12"/>
      <c r="B182" s="189"/>
      <c r="C182" s="12"/>
      <c r="D182" s="190" t="s">
        <v>167</v>
      </c>
      <c r="E182" s="191" t="s">
        <v>1</v>
      </c>
      <c r="F182" s="192" t="s">
        <v>855</v>
      </c>
      <c r="G182" s="12"/>
      <c r="H182" s="193">
        <v>-80</v>
      </c>
      <c r="I182" s="194"/>
      <c r="J182" s="12"/>
      <c r="K182" s="12"/>
      <c r="L182" s="189"/>
      <c r="M182" s="195"/>
      <c r="N182" s="196"/>
      <c r="O182" s="196"/>
      <c r="P182" s="196"/>
      <c r="Q182" s="196"/>
      <c r="R182" s="196"/>
      <c r="S182" s="196"/>
      <c r="T182" s="197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T182" s="191" t="s">
        <v>167</v>
      </c>
      <c r="AU182" s="191" t="s">
        <v>165</v>
      </c>
      <c r="AV182" s="12" t="s">
        <v>165</v>
      </c>
      <c r="AW182" s="12" t="s">
        <v>3</v>
      </c>
      <c r="AX182" s="12" t="s">
        <v>74</v>
      </c>
      <c r="AY182" s="191" t="s">
        <v>159</v>
      </c>
    </row>
    <row r="183" s="12" customFormat="1">
      <c r="A183" s="12"/>
      <c r="B183" s="189"/>
      <c r="C183" s="12"/>
      <c r="D183" s="190" t="s">
        <v>167</v>
      </c>
      <c r="E183" s="191" t="s">
        <v>1</v>
      </c>
      <c r="F183" s="192" t="s">
        <v>857</v>
      </c>
      <c r="G183" s="12"/>
      <c r="H183" s="193">
        <v>-33</v>
      </c>
      <c r="I183" s="194"/>
      <c r="J183" s="12"/>
      <c r="K183" s="12"/>
      <c r="L183" s="189"/>
      <c r="M183" s="195"/>
      <c r="N183" s="196"/>
      <c r="O183" s="196"/>
      <c r="P183" s="196"/>
      <c r="Q183" s="196"/>
      <c r="R183" s="196"/>
      <c r="S183" s="196"/>
      <c r="T183" s="197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T183" s="191" t="s">
        <v>167</v>
      </c>
      <c r="AU183" s="191" t="s">
        <v>165</v>
      </c>
      <c r="AV183" s="12" t="s">
        <v>165</v>
      </c>
      <c r="AW183" s="12" t="s">
        <v>3</v>
      </c>
      <c r="AX183" s="12" t="s">
        <v>74</v>
      </c>
      <c r="AY183" s="191" t="s">
        <v>159</v>
      </c>
    </row>
    <row r="184" s="12" customFormat="1">
      <c r="A184" s="12"/>
      <c r="B184" s="189"/>
      <c r="C184" s="12"/>
      <c r="D184" s="190" t="s">
        <v>167</v>
      </c>
      <c r="E184" s="191" t="s">
        <v>1</v>
      </c>
      <c r="F184" s="192" t="s">
        <v>858</v>
      </c>
      <c r="G184" s="12"/>
      <c r="H184" s="193">
        <v>-2</v>
      </c>
      <c r="I184" s="194"/>
      <c r="J184" s="12"/>
      <c r="K184" s="12"/>
      <c r="L184" s="189"/>
      <c r="M184" s="195"/>
      <c r="N184" s="196"/>
      <c r="O184" s="196"/>
      <c r="P184" s="196"/>
      <c r="Q184" s="196"/>
      <c r="R184" s="196"/>
      <c r="S184" s="196"/>
      <c r="T184" s="197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191" t="s">
        <v>167</v>
      </c>
      <c r="AU184" s="191" t="s">
        <v>165</v>
      </c>
      <c r="AV184" s="12" t="s">
        <v>165</v>
      </c>
      <c r="AW184" s="12" t="s">
        <v>3</v>
      </c>
      <c r="AX184" s="12" t="s">
        <v>74</v>
      </c>
      <c r="AY184" s="191" t="s">
        <v>159</v>
      </c>
    </row>
    <row r="185" s="12" customFormat="1">
      <c r="A185" s="12"/>
      <c r="B185" s="189"/>
      <c r="C185" s="12"/>
      <c r="D185" s="190" t="s">
        <v>167</v>
      </c>
      <c r="E185" s="191" t="s">
        <v>1</v>
      </c>
      <c r="F185" s="192" t="s">
        <v>859</v>
      </c>
      <c r="G185" s="12"/>
      <c r="H185" s="193">
        <v>-1</v>
      </c>
      <c r="I185" s="194"/>
      <c r="J185" s="12"/>
      <c r="K185" s="12"/>
      <c r="L185" s="189"/>
      <c r="M185" s="195"/>
      <c r="N185" s="196"/>
      <c r="O185" s="196"/>
      <c r="P185" s="196"/>
      <c r="Q185" s="196"/>
      <c r="R185" s="196"/>
      <c r="S185" s="196"/>
      <c r="T185" s="197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T185" s="191" t="s">
        <v>167</v>
      </c>
      <c r="AU185" s="191" t="s">
        <v>165</v>
      </c>
      <c r="AV185" s="12" t="s">
        <v>165</v>
      </c>
      <c r="AW185" s="12" t="s">
        <v>3</v>
      </c>
      <c r="AX185" s="12" t="s">
        <v>74</v>
      </c>
      <c r="AY185" s="191" t="s">
        <v>159</v>
      </c>
    </row>
    <row r="186" s="14" customFormat="1">
      <c r="A186" s="14"/>
      <c r="B186" s="207"/>
      <c r="C186" s="14"/>
      <c r="D186" s="190" t="s">
        <v>167</v>
      </c>
      <c r="E186" s="208" t="s">
        <v>1</v>
      </c>
      <c r="F186" s="209" t="s">
        <v>236</v>
      </c>
      <c r="G186" s="14"/>
      <c r="H186" s="210">
        <v>724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167</v>
      </c>
      <c r="AU186" s="208" t="s">
        <v>165</v>
      </c>
      <c r="AV186" s="14" t="s">
        <v>177</v>
      </c>
      <c r="AW186" s="14" t="s">
        <v>3</v>
      </c>
      <c r="AX186" s="14" t="s">
        <v>82</v>
      </c>
      <c r="AY186" s="208" t="s">
        <v>159</v>
      </c>
    </row>
    <row r="187" s="2" customFormat="1" ht="16.5" customHeight="1">
      <c r="A187" s="38"/>
      <c r="B187" s="174"/>
      <c r="C187" s="175" t="s">
        <v>328</v>
      </c>
      <c r="D187" s="175" t="s">
        <v>160</v>
      </c>
      <c r="E187" s="176" t="s">
        <v>459</v>
      </c>
      <c r="F187" s="177" t="s">
        <v>460</v>
      </c>
      <c r="G187" s="178" t="s">
        <v>275</v>
      </c>
      <c r="H187" s="179">
        <v>85.745000000000005</v>
      </c>
      <c r="I187" s="180"/>
      <c r="J187" s="179">
        <f>ROUND(I187*H187,3)</f>
        <v>0</v>
      </c>
      <c r="K187" s="181"/>
      <c r="L187" s="39"/>
      <c r="M187" s="182" t="s">
        <v>1</v>
      </c>
      <c r="N187" s="183" t="s">
        <v>40</v>
      </c>
      <c r="O187" s="82"/>
      <c r="P187" s="184">
        <f>O187*H187</f>
        <v>0</v>
      </c>
      <c r="Q187" s="184">
        <v>0</v>
      </c>
      <c r="R187" s="184">
        <f>Q187*H187</f>
        <v>0</v>
      </c>
      <c r="S187" s="184">
        <v>0</v>
      </c>
      <c r="T187" s="18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6" t="s">
        <v>177</v>
      </c>
      <c r="AT187" s="186" t="s">
        <v>160</v>
      </c>
      <c r="AU187" s="186" t="s">
        <v>165</v>
      </c>
      <c r="AY187" s="19" t="s">
        <v>159</v>
      </c>
      <c r="BE187" s="187">
        <f>IF(N187="základná",J187,0)</f>
        <v>0</v>
      </c>
      <c r="BF187" s="187">
        <f>IF(N187="znížená",J187,0)</f>
        <v>0</v>
      </c>
      <c r="BG187" s="187">
        <f>IF(N187="zákl. prenesená",J187,0)</f>
        <v>0</v>
      </c>
      <c r="BH187" s="187">
        <f>IF(N187="zníž. prenesená",J187,0)</f>
        <v>0</v>
      </c>
      <c r="BI187" s="187">
        <f>IF(N187="nulová",J187,0)</f>
        <v>0</v>
      </c>
      <c r="BJ187" s="19" t="s">
        <v>165</v>
      </c>
      <c r="BK187" s="188">
        <f>ROUND(I187*H187,3)</f>
        <v>0</v>
      </c>
      <c r="BL187" s="19" t="s">
        <v>177</v>
      </c>
      <c r="BM187" s="186" t="s">
        <v>874</v>
      </c>
    </row>
    <row r="188" s="16" customFormat="1">
      <c r="A188" s="16"/>
      <c r="B188" s="238"/>
      <c r="C188" s="16"/>
      <c r="D188" s="190" t="s">
        <v>167</v>
      </c>
      <c r="E188" s="239" t="s">
        <v>1</v>
      </c>
      <c r="F188" s="240" t="s">
        <v>875</v>
      </c>
      <c r="G188" s="16"/>
      <c r="H188" s="239" t="s">
        <v>1</v>
      </c>
      <c r="I188" s="241"/>
      <c r="J188" s="16"/>
      <c r="K188" s="16"/>
      <c r="L188" s="238"/>
      <c r="M188" s="242"/>
      <c r="N188" s="243"/>
      <c r="O188" s="243"/>
      <c r="P188" s="243"/>
      <c r="Q188" s="243"/>
      <c r="R188" s="243"/>
      <c r="S188" s="243"/>
      <c r="T188" s="244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T188" s="239" t="s">
        <v>167</v>
      </c>
      <c r="AU188" s="239" t="s">
        <v>165</v>
      </c>
      <c r="AV188" s="16" t="s">
        <v>82</v>
      </c>
      <c r="AW188" s="16" t="s">
        <v>3</v>
      </c>
      <c r="AX188" s="16" t="s">
        <v>74</v>
      </c>
      <c r="AY188" s="239" t="s">
        <v>159</v>
      </c>
    </row>
    <row r="189" s="16" customFormat="1">
      <c r="A189" s="16"/>
      <c r="B189" s="238"/>
      <c r="C189" s="16"/>
      <c r="D189" s="190" t="s">
        <v>167</v>
      </c>
      <c r="E189" s="239" t="s">
        <v>1</v>
      </c>
      <c r="F189" s="240" t="s">
        <v>876</v>
      </c>
      <c r="G189" s="16"/>
      <c r="H189" s="239" t="s">
        <v>1</v>
      </c>
      <c r="I189" s="241"/>
      <c r="J189" s="16"/>
      <c r="K189" s="16"/>
      <c r="L189" s="238"/>
      <c r="M189" s="242"/>
      <c r="N189" s="243"/>
      <c r="O189" s="243"/>
      <c r="P189" s="243"/>
      <c r="Q189" s="243"/>
      <c r="R189" s="243"/>
      <c r="S189" s="243"/>
      <c r="T189" s="244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39" t="s">
        <v>167</v>
      </c>
      <c r="AU189" s="239" t="s">
        <v>165</v>
      </c>
      <c r="AV189" s="16" t="s">
        <v>82</v>
      </c>
      <c r="AW189" s="16" t="s">
        <v>3</v>
      </c>
      <c r="AX189" s="16" t="s">
        <v>74</v>
      </c>
      <c r="AY189" s="239" t="s">
        <v>159</v>
      </c>
    </row>
    <row r="190" s="16" customFormat="1">
      <c r="A190" s="16"/>
      <c r="B190" s="238"/>
      <c r="C190" s="16"/>
      <c r="D190" s="190" t="s">
        <v>167</v>
      </c>
      <c r="E190" s="239" t="s">
        <v>1</v>
      </c>
      <c r="F190" s="240" t="s">
        <v>877</v>
      </c>
      <c r="G190" s="16"/>
      <c r="H190" s="239" t="s">
        <v>1</v>
      </c>
      <c r="I190" s="241"/>
      <c r="J190" s="16"/>
      <c r="K190" s="16"/>
      <c r="L190" s="238"/>
      <c r="M190" s="242"/>
      <c r="N190" s="243"/>
      <c r="O190" s="243"/>
      <c r="P190" s="243"/>
      <c r="Q190" s="243"/>
      <c r="R190" s="243"/>
      <c r="S190" s="243"/>
      <c r="T190" s="244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39" t="s">
        <v>167</v>
      </c>
      <c r="AU190" s="239" t="s">
        <v>165</v>
      </c>
      <c r="AV190" s="16" t="s">
        <v>82</v>
      </c>
      <c r="AW190" s="16" t="s">
        <v>3</v>
      </c>
      <c r="AX190" s="16" t="s">
        <v>74</v>
      </c>
      <c r="AY190" s="239" t="s">
        <v>159</v>
      </c>
    </row>
    <row r="191" s="12" customFormat="1">
      <c r="A191" s="12"/>
      <c r="B191" s="189"/>
      <c r="C191" s="12"/>
      <c r="D191" s="190" t="s">
        <v>167</v>
      </c>
      <c r="E191" s="191" t="s">
        <v>1</v>
      </c>
      <c r="F191" s="192" t="s">
        <v>878</v>
      </c>
      <c r="G191" s="12"/>
      <c r="H191" s="193">
        <v>12.67</v>
      </c>
      <c r="I191" s="194"/>
      <c r="J191" s="12"/>
      <c r="K191" s="12"/>
      <c r="L191" s="189"/>
      <c r="M191" s="195"/>
      <c r="N191" s="196"/>
      <c r="O191" s="196"/>
      <c r="P191" s="196"/>
      <c r="Q191" s="196"/>
      <c r="R191" s="196"/>
      <c r="S191" s="196"/>
      <c r="T191" s="197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191" t="s">
        <v>167</v>
      </c>
      <c r="AU191" s="191" t="s">
        <v>165</v>
      </c>
      <c r="AV191" s="12" t="s">
        <v>165</v>
      </c>
      <c r="AW191" s="12" t="s">
        <v>3</v>
      </c>
      <c r="AX191" s="12" t="s">
        <v>74</v>
      </c>
      <c r="AY191" s="191" t="s">
        <v>159</v>
      </c>
    </row>
    <row r="192" s="12" customFormat="1">
      <c r="A192" s="12"/>
      <c r="B192" s="189"/>
      <c r="C192" s="12"/>
      <c r="D192" s="190" t="s">
        <v>167</v>
      </c>
      <c r="E192" s="191" t="s">
        <v>1</v>
      </c>
      <c r="F192" s="192" t="s">
        <v>879</v>
      </c>
      <c r="G192" s="12"/>
      <c r="H192" s="193">
        <v>1.121</v>
      </c>
      <c r="I192" s="194"/>
      <c r="J192" s="12"/>
      <c r="K192" s="12"/>
      <c r="L192" s="189"/>
      <c r="M192" s="195"/>
      <c r="N192" s="196"/>
      <c r="O192" s="196"/>
      <c r="P192" s="196"/>
      <c r="Q192" s="196"/>
      <c r="R192" s="196"/>
      <c r="S192" s="196"/>
      <c r="T192" s="197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191" t="s">
        <v>167</v>
      </c>
      <c r="AU192" s="191" t="s">
        <v>165</v>
      </c>
      <c r="AV192" s="12" t="s">
        <v>165</v>
      </c>
      <c r="AW192" s="12" t="s">
        <v>3</v>
      </c>
      <c r="AX192" s="12" t="s">
        <v>74</v>
      </c>
      <c r="AY192" s="191" t="s">
        <v>159</v>
      </c>
    </row>
    <row r="193" s="12" customFormat="1">
      <c r="A193" s="12"/>
      <c r="B193" s="189"/>
      <c r="C193" s="12"/>
      <c r="D193" s="190" t="s">
        <v>167</v>
      </c>
      <c r="E193" s="191" t="s">
        <v>1</v>
      </c>
      <c r="F193" s="192" t="s">
        <v>880</v>
      </c>
      <c r="G193" s="12"/>
      <c r="H193" s="193">
        <v>1.071</v>
      </c>
      <c r="I193" s="194"/>
      <c r="J193" s="12"/>
      <c r="K193" s="12"/>
      <c r="L193" s="189"/>
      <c r="M193" s="195"/>
      <c r="N193" s="196"/>
      <c r="O193" s="196"/>
      <c r="P193" s="196"/>
      <c r="Q193" s="196"/>
      <c r="R193" s="196"/>
      <c r="S193" s="196"/>
      <c r="T193" s="197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T193" s="191" t="s">
        <v>167</v>
      </c>
      <c r="AU193" s="191" t="s">
        <v>165</v>
      </c>
      <c r="AV193" s="12" t="s">
        <v>165</v>
      </c>
      <c r="AW193" s="12" t="s">
        <v>3</v>
      </c>
      <c r="AX193" s="12" t="s">
        <v>74</v>
      </c>
      <c r="AY193" s="191" t="s">
        <v>159</v>
      </c>
    </row>
    <row r="194" s="12" customFormat="1">
      <c r="A194" s="12"/>
      <c r="B194" s="189"/>
      <c r="C194" s="12"/>
      <c r="D194" s="190" t="s">
        <v>167</v>
      </c>
      <c r="E194" s="191" t="s">
        <v>1</v>
      </c>
      <c r="F194" s="192" t="s">
        <v>881</v>
      </c>
      <c r="G194" s="12"/>
      <c r="H194" s="193">
        <v>1.0329999999999999</v>
      </c>
      <c r="I194" s="194"/>
      <c r="J194" s="12"/>
      <c r="K194" s="12"/>
      <c r="L194" s="189"/>
      <c r="M194" s="195"/>
      <c r="N194" s="196"/>
      <c r="O194" s="196"/>
      <c r="P194" s="196"/>
      <c r="Q194" s="196"/>
      <c r="R194" s="196"/>
      <c r="S194" s="196"/>
      <c r="T194" s="197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191" t="s">
        <v>167</v>
      </c>
      <c r="AU194" s="191" t="s">
        <v>165</v>
      </c>
      <c r="AV194" s="12" t="s">
        <v>165</v>
      </c>
      <c r="AW194" s="12" t="s">
        <v>3</v>
      </c>
      <c r="AX194" s="12" t="s">
        <v>74</v>
      </c>
      <c r="AY194" s="191" t="s">
        <v>159</v>
      </c>
    </row>
    <row r="195" s="12" customFormat="1">
      <c r="A195" s="12"/>
      <c r="B195" s="189"/>
      <c r="C195" s="12"/>
      <c r="D195" s="190" t="s">
        <v>167</v>
      </c>
      <c r="E195" s="191" t="s">
        <v>1</v>
      </c>
      <c r="F195" s="192" t="s">
        <v>882</v>
      </c>
      <c r="G195" s="12"/>
      <c r="H195" s="193">
        <v>69.849999999999994</v>
      </c>
      <c r="I195" s="194"/>
      <c r="J195" s="12"/>
      <c r="K195" s="12"/>
      <c r="L195" s="189"/>
      <c r="M195" s="195"/>
      <c r="N195" s="196"/>
      <c r="O195" s="196"/>
      <c r="P195" s="196"/>
      <c r="Q195" s="196"/>
      <c r="R195" s="196"/>
      <c r="S195" s="196"/>
      <c r="T195" s="197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191" t="s">
        <v>167</v>
      </c>
      <c r="AU195" s="191" t="s">
        <v>165</v>
      </c>
      <c r="AV195" s="12" t="s">
        <v>165</v>
      </c>
      <c r="AW195" s="12" t="s">
        <v>3</v>
      </c>
      <c r="AX195" s="12" t="s">
        <v>74</v>
      </c>
      <c r="AY195" s="191" t="s">
        <v>159</v>
      </c>
    </row>
    <row r="196" s="16" customFormat="1">
      <c r="A196" s="16"/>
      <c r="B196" s="238"/>
      <c r="C196" s="16"/>
      <c r="D196" s="190" t="s">
        <v>167</v>
      </c>
      <c r="E196" s="239" t="s">
        <v>1</v>
      </c>
      <c r="F196" s="240" t="s">
        <v>883</v>
      </c>
      <c r="G196" s="16"/>
      <c r="H196" s="239" t="s">
        <v>1</v>
      </c>
      <c r="I196" s="241"/>
      <c r="J196" s="16"/>
      <c r="K196" s="16"/>
      <c r="L196" s="238"/>
      <c r="M196" s="242"/>
      <c r="N196" s="243"/>
      <c r="O196" s="243"/>
      <c r="P196" s="243"/>
      <c r="Q196" s="243"/>
      <c r="R196" s="243"/>
      <c r="S196" s="243"/>
      <c r="T196" s="244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39" t="s">
        <v>167</v>
      </c>
      <c r="AU196" s="239" t="s">
        <v>165</v>
      </c>
      <c r="AV196" s="16" t="s">
        <v>82</v>
      </c>
      <c r="AW196" s="16" t="s">
        <v>3</v>
      </c>
      <c r="AX196" s="16" t="s">
        <v>74</v>
      </c>
      <c r="AY196" s="239" t="s">
        <v>159</v>
      </c>
    </row>
    <row r="197" s="14" customFormat="1">
      <c r="A197" s="14"/>
      <c r="B197" s="207"/>
      <c r="C197" s="14"/>
      <c r="D197" s="190" t="s">
        <v>167</v>
      </c>
      <c r="E197" s="208" t="s">
        <v>1</v>
      </c>
      <c r="F197" s="209" t="s">
        <v>236</v>
      </c>
      <c r="G197" s="14"/>
      <c r="H197" s="210">
        <v>85.74499999999999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167</v>
      </c>
      <c r="AU197" s="208" t="s">
        <v>165</v>
      </c>
      <c r="AV197" s="14" t="s">
        <v>177</v>
      </c>
      <c r="AW197" s="14" t="s">
        <v>3</v>
      </c>
      <c r="AX197" s="14" t="s">
        <v>82</v>
      </c>
      <c r="AY197" s="208" t="s">
        <v>159</v>
      </c>
    </row>
    <row r="198" s="2" customFormat="1" ht="24.15" customHeight="1">
      <c r="A198" s="38"/>
      <c r="B198" s="174"/>
      <c r="C198" s="175" t="s">
        <v>333</v>
      </c>
      <c r="D198" s="175" t="s">
        <v>160</v>
      </c>
      <c r="E198" s="176" t="s">
        <v>466</v>
      </c>
      <c r="F198" s="177" t="s">
        <v>467</v>
      </c>
      <c r="G198" s="178" t="s">
        <v>275</v>
      </c>
      <c r="H198" s="179">
        <v>1215.625</v>
      </c>
      <c r="I198" s="180"/>
      <c r="J198" s="179">
        <f>ROUND(I198*H198,3)</f>
        <v>0</v>
      </c>
      <c r="K198" s="181"/>
      <c r="L198" s="39"/>
      <c r="M198" s="182" t="s">
        <v>1</v>
      </c>
      <c r="N198" s="183" t="s">
        <v>40</v>
      </c>
      <c r="O198" s="82"/>
      <c r="P198" s="184">
        <f>O198*H198</f>
        <v>0</v>
      </c>
      <c r="Q198" s="184">
        <v>0</v>
      </c>
      <c r="R198" s="184">
        <f>Q198*H198</f>
        <v>0</v>
      </c>
      <c r="S198" s="184">
        <v>0</v>
      </c>
      <c r="T198" s="185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6" t="s">
        <v>177</v>
      </c>
      <c r="AT198" s="186" t="s">
        <v>160</v>
      </c>
      <c r="AU198" s="186" t="s">
        <v>165</v>
      </c>
      <c r="AY198" s="19" t="s">
        <v>159</v>
      </c>
      <c r="BE198" s="187">
        <f>IF(N198="základná",J198,0)</f>
        <v>0</v>
      </c>
      <c r="BF198" s="187">
        <f>IF(N198="znížená",J198,0)</f>
        <v>0</v>
      </c>
      <c r="BG198" s="187">
        <f>IF(N198="zákl. prenesená",J198,0)</f>
        <v>0</v>
      </c>
      <c r="BH198" s="187">
        <f>IF(N198="zníž. prenesená",J198,0)</f>
        <v>0</v>
      </c>
      <c r="BI198" s="187">
        <f>IF(N198="nulová",J198,0)</f>
        <v>0</v>
      </c>
      <c r="BJ198" s="19" t="s">
        <v>165</v>
      </c>
      <c r="BK198" s="188">
        <f>ROUND(I198*H198,3)</f>
        <v>0</v>
      </c>
      <c r="BL198" s="19" t="s">
        <v>177</v>
      </c>
      <c r="BM198" s="186" t="s">
        <v>884</v>
      </c>
    </row>
    <row r="199" s="12" customFormat="1">
      <c r="A199" s="12"/>
      <c r="B199" s="189"/>
      <c r="C199" s="12"/>
      <c r="D199" s="190" t="s">
        <v>167</v>
      </c>
      <c r="E199" s="191" t="s">
        <v>1</v>
      </c>
      <c r="F199" s="192" t="s">
        <v>885</v>
      </c>
      <c r="G199" s="12"/>
      <c r="H199" s="193">
        <v>1158.4000000000001</v>
      </c>
      <c r="I199" s="194"/>
      <c r="J199" s="12"/>
      <c r="K199" s="12"/>
      <c r="L199" s="189"/>
      <c r="M199" s="195"/>
      <c r="N199" s="196"/>
      <c r="O199" s="196"/>
      <c r="P199" s="196"/>
      <c r="Q199" s="196"/>
      <c r="R199" s="196"/>
      <c r="S199" s="196"/>
      <c r="T199" s="197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191" t="s">
        <v>167</v>
      </c>
      <c r="AU199" s="191" t="s">
        <v>165</v>
      </c>
      <c r="AV199" s="12" t="s">
        <v>165</v>
      </c>
      <c r="AW199" s="12" t="s">
        <v>3</v>
      </c>
      <c r="AX199" s="12" t="s">
        <v>74</v>
      </c>
      <c r="AY199" s="191" t="s">
        <v>159</v>
      </c>
    </row>
    <row r="200" s="12" customFormat="1">
      <c r="A200" s="12"/>
      <c r="B200" s="189"/>
      <c r="C200" s="12"/>
      <c r="D200" s="190" t="s">
        <v>167</v>
      </c>
      <c r="E200" s="191" t="s">
        <v>1</v>
      </c>
      <c r="F200" s="192" t="s">
        <v>886</v>
      </c>
      <c r="G200" s="12"/>
      <c r="H200" s="193">
        <v>33.600000000000001</v>
      </c>
      <c r="I200" s="194"/>
      <c r="J200" s="12"/>
      <c r="K200" s="12"/>
      <c r="L200" s="189"/>
      <c r="M200" s="195"/>
      <c r="N200" s="196"/>
      <c r="O200" s="196"/>
      <c r="P200" s="196"/>
      <c r="Q200" s="196"/>
      <c r="R200" s="196"/>
      <c r="S200" s="196"/>
      <c r="T200" s="197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191" t="s">
        <v>167</v>
      </c>
      <c r="AU200" s="191" t="s">
        <v>165</v>
      </c>
      <c r="AV200" s="12" t="s">
        <v>165</v>
      </c>
      <c r="AW200" s="12" t="s">
        <v>3</v>
      </c>
      <c r="AX200" s="12" t="s">
        <v>74</v>
      </c>
      <c r="AY200" s="191" t="s">
        <v>159</v>
      </c>
    </row>
    <row r="201" s="12" customFormat="1">
      <c r="A201" s="12"/>
      <c r="B201" s="189"/>
      <c r="C201" s="12"/>
      <c r="D201" s="190" t="s">
        <v>167</v>
      </c>
      <c r="E201" s="191" t="s">
        <v>1</v>
      </c>
      <c r="F201" s="192" t="s">
        <v>887</v>
      </c>
      <c r="G201" s="12"/>
      <c r="H201" s="193">
        <v>23.625</v>
      </c>
      <c r="I201" s="194"/>
      <c r="J201" s="12"/>
      <c r="K201" s="12"/>
      <c r="L201" s="189"/>
      <c r="M201" s="195"/>
      <c r="N201" s="196"/>
      <c r="O201" s="196"/>
      <c r="P201" s="196"/>
      <c r="Q201" s="196"/>
      <c r="R201" s="196"/>
      <c r="S201" s="196"/>
      <c r="T201" s="197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T201" s="191" t="s">
        <v>167</v>
      </c>
      <c r="AU201" s="191" t="s">
        <v>165</v>
      </c>
      <c r="AV201" s="12" t="s">
        <v>165</v>
      </c>
      <c r="AW201" s="12" t="s">
        <v>3</v>
      </c>
      <c r="AX201" s="12" t="s">
        <v>74</v>
      </c>
      <c r="AY201" s="191" t="s">
        <v>159</v>
      </c>
    </row>
    <row r="202" s="14" customFormat="1">
      <c r="A202" s="14"/>
      <c r="B202" s="207"/>
      <c r="C202" s="14"/>
      <c r="D202" s="190" t="s">
        <v>167</v>
      </c>
      <c r="E202" s="208" t="s">
        <v>1</v>
      </c>
      <c r="F202" s="209" t="s">
        <v>236</v>
      </c>
      <c r="G202" s="14"/>
      <c r="H202" s="210">
        <v>1215.625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167</v>
      </c>
      <c r="AU202" s="208" t="s">
        <v>165</v>
      </c>
      <c r="AV202" s="14" t="s">
        <v>177</v>
      </c>
      <c r="AW202" s="14" t="s">
        <v>3</v>
      </c>
      <c r="AX202" s="14" t="s">
        <v>82</v>
      </c>
      <c r="AY202" s="208" t="s">
        <v>159</v>
      </c>
    </row>
    <row r="203" s="2" customFormat="1" ht="24.15" customHeight="1">
      <c r="A203" s="38"/>
      <c r="B203" s="174"/>
      <c r="C203" s="175" t="s">
        <v>338</v>
      </c>
      <c r="D203" s="175" t="s">
        <v>160</v>
      </c>
      <c r="E203" s="176" t="s">
        <v>473</v>
      </c>
      <c r="F203" s="177" t="s">
        <v>474</v>
      </c>
      <c r="G203" s="178" t="s">
        <v>331</v>
      </c>
      <c r="H203" s="179">
        <v>62</v>
      </c>
      <c r="I203" s="180"/>
      <c r="J203" s="179">
        <f>ROUND(I203*H203,3)</f>
        <v>0</v>
      </c>
      <c r="K203" s="181"/>
      <c r="L203" s="39"/>
      <c r="M203" s="182" t="s">
        <v>1</v>
      </c>
      <c r="N203" s="183" t="s">
        <v>40</v>
      </c>
      <c r="O203" s="82"/>
      <c r="P203" s="184">
        <f>O203*H203</f>
        <v>0</v>
      </c>
      <c r="Q203" s="184">
        <v>0</v>
      </c>
      <c r="R203" s="184">
        <f>Q203*H203</f>
        <v>0</v>
      </c>
      <c r="S203" s="184">
        <v>0</v>
      </c>
      <c r="T203" s="185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6" t="s">
        <v>177</v>
      </c>
      <c r="AT203" s="186" t="s">
        <v>160</v>
      </c>
      <c r="AU203" s="186" t="s">
        <v>165</v>
      </c>
      <c r="AY203" s="19" t="s">
        <v>159</v>
      </c>
      <c r="BE203" s="187">
        <f>IF(N203="základná",J203,0)</f>
        <v>0</v>
      </c>
      <c r="BF203" s="187">
        <f>IF(N203="znížená",J203,0)</f>
        <v>0</v>
      </c>
      <c r="BG203" s="187">
        <f>IF(N203="zákl. prenesená",J203,0)</f>
        <v>0</v>
      </c>
      <c r="BH203" s="187">
        <f>IF(N203="zníž. prenesená",J203,0)</f>
        <v>0</v>
      </c>
      <c r="BI203" s="187">
        <f>IF(N203="nulová",J203,0)</f>
        <v>0</v>
      </c>
      <c r="BJ203" s="19" t="s">
        <v>165</v>
      </c>
      <c r="BK203" s="188">
        <f>ROUND(I203*H203,3)</f>
        <v>0</v>
      </c>
      <c r="BL203" s="19" t="s">
        <v>177</v>
      </c>
      <c r="BM203" s="186" t="s">
        <v>888</v>
      </c>
    </row>
    <row r="204" s="12" customFormat="1">
      <c r="A204" s="12"/>
      <c r="B204" s="189"/>
      <c r="C204" s="12"/>
      <c r="D204" s="190" t="s">
        <v>167</v>
      </c>
      <c r="E204" s="191" t="s">
        <v>1</v>
      </c>
      <c r="F204" s="192" t="s">
        <v>889</v>
      </c>
      <c r="G204" s="12"/>
      <c r="H204" s="193">
        <v>12</v>
      </c>
      <c r="I204" s="194"/>
      <c r="J204" s="12"/>
      <c r="K204" s="12"/>
      <c r="L204" s="189"/>
      <c r="M204" s="195"/>
      <c r="N204" s="196"/>
      <c r="O204" s="196"/>
      <c r="P204" s="196"/>
      <c r="Q204" s="196"/>
      <c r="R204" s="196"/>
      <c r="S204" s="196"/>
      <c r="T204" s="197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T204" s="191" t="s">
        <v>167</v>
      </c>
      <c r="AU204" s="191" t="s">
        <v>165</v>
      </c>
      <c r="AV204" s="12" t="s">
        <v>165</v>
      </c>
      <c r="AW204" s="12" t="s">
        <v>3</v>
      </c>
      <c r="AX204" s="12" t="s">
        <v>74</v>
      </c>
      <c r="AY204" s="191" t="s">
        <v>159</v>
      </c>
    </row>
    <row r="205" s="12" customFormat="1">
      <c r="A205" s="12"/>
      <c r="B205" s="189"/>
      <c r="C205" s="12"/>
      <c r="D205" s="190" t="s">
        <v>167</v>
      </c>
      <c r="E205" s="191" t="s">
        <v>1</v>
      </c>
      <c r="F205" s="192" t="s">
        <v>890</v>
      </c>
      <c r="G205" s="12"/>
      <c r="H205" s="193">
        <v>45</v>
      </c>
      <c r="I205" s="194"/>
      <c r="J205" s="12"/>
      <c r="K205" s="12"/>
      <c r="L205" s="189"/>
      <c r="M205" s="195"/>
      <c r="N205" s="196"/>
      <c r="O205" s="196"/>
      <c r="P205" s="196"/>
      <c r="Q205" s="196"/>
      <c r="R205" s="196"/>
      <c r="S205" s="196"/>
      <c r="T205" s="197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191" t="s">
        <v>167</v>
      </c>
      <c r="AU205" s="191" t="s">
        <v>165</v>
      </c>
      <c r="AV205" s="12" t="s">
        <v>165</v>
      </c>
      <c r="AW205" s="12" t="s">
        <v>3</v>
      </c>
      <c r="AX205" s="12" t="s">
        <v>74</v>
      </c>
      <c r="AY205" s="191" t="s">
        <v>159</v>
      </c>
    </row>
    <row r="206" s="12" customFormat="1">
      <c r="A206" s="12"/>
      <c r="B206" s="189"/>
      <c r="C206" s="12"/>
      <c r="D206" s="190" t="s">
        <v>167</v>
      </c>
      <c r="E206" s="191" t="s">
        <v>1</v>
      </c>
      <c r="F206" s="192" t="s">
        <v>891</v>
      </c>
      <c r="G206" s="12"/>
      <c r="H206" s="193">
        <v>5</v>
      </c>
      <c r="I206" s="194"/>
      <c r="J206" s="12"/>
      <c r="K206" s="12"/>
      <c r="L206" s="189"/>
      <c r="M206" s="195"/>
      <c r="N206" s="196"/>
      <c r="O206" s="196"/>
      <c r="P206" s="196"/>
      <c r="Q206" s="196"/>
      <c r="R206" s="196"/>
      <c r="S206" s="196"/>
      <c r="T206" s="197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T206" s="191" t="s">
        <v>167</v>
      </c>
      <c r="AU206" s="191" t="s">
        <v>165</v>
      </c>
      <c r="AV206" s="12" t="s">
        <v>165</v>
      </c>
      <c r="AW206" s="12" t="s">
        <v>3</v>
      </c>
      <c r="AX206" s="12" t="s">
        <v>74</v>
      </c>
      <c r="AY206" s="191" t="s">
        <v>159</v>
      </c>
    </row>
    <row r="207" s="14" customFormat="1">
      <c r="A207" s="14"/>
      <c r="B207" s="207"/>
      <c r="C207" s="14"/>
      <c r="D207" s="190" t="s">
        <v>167</v>
      </c>
      <c r="E207" s="208" t="s">
        <v>1</v>
      </c>
      <c r="F207" s="209" t="s">
        <v>236</v>
      </c>
      <c r="G207" s="14"/>
      <c r="H207" s="210">
        <v>62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167</v>
      </c>
      <c r="AU207" s="208" t="s">
        <v>165</v>
      </c>
      <c r="AV207" s="14" t="s">
        <v>177</v>
      </c>
      <c r="AW207" s="14" t="s">
        <v>3</v>
      </c>
      <c r="AX207" s="14" t="s">
        <v>82</v>
      </c>
      <c r="AY207" s="208" t="s">
        <v>159</v>
      </c>
    </row>
    <row r="208" s="2" customFormat="1" ht="16.5" customHeight="1">
      <c r="A208" s="38"/>
      <c r="B208" s="174"/>
      <c r="C208" s="220" t="s">
        <v>342</v>
      </c>
      <c r="D208" s="220" t="s">
        <v>272</v>
      </c>
      <c r="E208" s="221" t="s">
        <v>479</v>
      </c>
      <c r="F208" s="222" t="s">
        <v>480</v>
      </c>
      <c r="G208" s="223" t="s">
        <v>275</v>
      </c>
      <c r="H208" s="224">
        <v>24.288</v>
      </c>
      <c r="I208" s="225"/>
      <c r="J208" s="224">
        <f>ROUND(I208*H208,3)</f>
        <v>0</v>
      </c>
      <c r="K208" s="226"/>
      <c r="L208" s="227"/>
      <c r="M208" s="228" t="s">
        <v>1</v>
      </c>
      <c r="N208" s="229" t="s">
        <v>40</v>
      </c>
      <c r="O208" s="82"/>
      <c r="P208" s="184">
        <f>O208*H208</f>
        <v>0</v>
      </c>
      <c r="Q208" s="184">
        <v>1</v>
      </c>
      <c r="R208" s="184">
        <f>Q208*H208</f>
        <v>24.288</v>
      </c>
      <c r="S208" s="184">
        <v>0</v>
      </c>
      <c r="T208" s="185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6" t="s">
        <v>198</v>
      </c>
      <c r="AT208" s="186" t="s">
        <v>272</v>
      </c>
      <c r="AU208" s="186" t="s">
        <v>165</v>
      </c>
      <c r="AY208" s="19" t="s">
        <v>159</v>
      </c>
      <c r="BE208" s="187">
        <f>IF(N208="základná",J208,0)</f>
        <v>0</v>
      </c>
      <c r="BF208" s="187">
        <f>IF(N208="znížená",J208,0)</f>
        <v>0</v>
      </c>
      <c r="BG208" s="187">
        <f>IF(N208="zákl. prenesená",J208,0)</f>
        <v>0</v>
      </c>
      <c r="BH208" s="187">
        <f>IF(N208="zníž. prenesená",J208,0)</f>
        <v>0</v>
      </c>
      <c r="BI208" s="187">
        <f>IF(N208="nulová",J208,0)</f>
        <v>0</v>
      </c>
      <c r="BJ208" s="19" t="s">
        <v>165</v>
      </c>
      <c r="BK208" s="188">
        <f>ROUND(I208*H208,3)</f>
        <v>0</v>
      </c>
      <c r="BL208" s="19" t="s">
        <v>177</v>
      </c>
      <c r="BM208" s="186" t="s">
        <v>892</v>
      </c>
    </row>
    <row r="209" s="12" customFormat="1">
      <c r="A209" s="12"/>
      <c r="B209" s="189"/>
      <c r="C209" s="12"/>
      <c r="D209" s="190" t="s">
        <v>167</v>
      </c>
      <c r="E209" s="191" t="s">
        <v>1</v>
      </c>
      <c r="F209" s="192" t="s">
        <v>893</v>
      </c>
      <c r="G209" s="12"/>
      <c r="H209" s="193">
        <v>24.288</v>
      </c>
      <c r="I209" s="194"/>
      <c r="J209" s="12"/>
      <c r="K209" s="12"/>
      <c r="L209" s="189"/>
      <c r="M209" s="195"/>
      <c r="N209" s="196"/>
      <c r="O209" s="196"/>
      <c r="P209" s="196"/>
      <c r="Q209" s="196"/>
      <c r="R209" s="196"/>
      <c r="S209" s="196"/>
      <c r="T209" s="197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T209" s="191" t="s">
        <v>167</v>
      </c>
      <c r="AU209" s="191" t="s">
        <v>165</v>
      </c>
      <c r="AV209" s="12" t="s">
        <v>165</v>
      </c>
      <c r="AW209" s="12" t="s">
        <v>3</v>
      </c>
      <c r="AX209" s="12" t="s">
        <v>82</v>
      </c>
      <c r="AY209" s="191" t="s">
        <v>159</v>
      </c>
    </row>
    <row r="210" s="2" customFormat="1" ht="16.5" customHeight="1">
      <c r="A210" s="38"/>
      <c r="B210" s="174"/>
      <c r="C210" s="220" t="s">
        <v>348</v>
      </c>
      <c r="D210" s="220" t="s">
        <v>272</v>
      </c>
      <c r="E210" s="221" t="s">
        <v>483</v>
      </c>
      <c r="F210" s="222" t="s">
        <v>484</v>
      </c>
      <c r="G210" s="223" t="s">
        <v>275</v>
      </c>
      <c r="H210" s="224">
        <v>91.081999999999994</v>
      </c>
      <c r="I210" s="225"/>
      <c r="J210" s="224">
        <f>ROUND(I210*H210,3)</f>
        <v>0</v>
      </c>
      <c r="K210" s="226"/>
      <c r="L210" s="227"/>
      <c r="M210" s="228" t="s">
        <v>1</v>
      </c>
      <c r="N210" s="229" t="s">
        <v>40</v>
      </c>
      <c r="O210" s="82"/>
      <c r="P210" s="184">
        <f>O210*H210</f>
        <v>0</v>
      </c>
      <c r="Q210" s="184">
        <v>1</v>
      </c>
      <c r="R210" s="184">
        <f>Q210*H210</f>
        <v>91.081999999999994</v>
      </c>
      <c r="S210" s="184">
        <v>0</v>
      </c>
      <c r="T210" s="18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86" t="s">
        <v>198</v>
      </c>
      <c r="AT210" s="186" t="s">
        <v>272</v>
      </c>
      <c r="AU210" s="186" t="s">
        <v>165</v>
      </c>
      <c r="AY210" s="19" t="s">
        <v>159</v>
      </c>
      <c r="BE210" s="187">
        <f>IF(N210="základná",J210,0)</f>
        <v>0</v>
      </c>
      <c r="BF210" s="187">
        <f>IF(N210="znížená",J210,0)</f>
        <v>0</v>
      </c>
      <c r="BG210" s="187">
        <f>IF(N210="zákl. prenesená",J210,0)</f>
        <v>0</v>
      </c>
      <c r="BH210" s="187">
        <f>IF(N210="zníž. prenesená",J210,0)</f>
        <v>0</v>
      </c>
      <c r="BI210" s="187">
        <f>IF(N210="nulová",J210,0)</f>
        <v>0</v>
      </c>
      <c r="BJ210" s="19" t="s">
        <v>165</v>
      </c>
      <c r="BK210" s="188">
        <f>ROUND(I210*H210,3)</f>
        <v>0</v>
      </c>
      <c r="BL210" s="19" t="s">
        <v>177</v>
      </c>
      <c r="BM210" s="186" t="s">
        <v>894</v>
      </c>
    </row>
    <row r="211" s="12" customFormat="1">
      <c r="A211" s="12"/>
      <c r="B211" s="189"/>
      <c r="C211" s="12"/>
      <c r="D211" s="190" t="s">
        <v>167</v>
      </c>
      <c r="E211" s="191" t="s">
        <v>1</v>
      </c>
      <c r="F211" s="192" t="s">
        <v>895</v>
      </c>
      <c r="G211" s="12"/>
      <c r="H211" s="193">
        <v>91.081999999999994</v>
      </c>
      <c r="I211" s="194"/>
      <c r="J211" s="12"/>
      <c r="K211" s="12"/>
      <c r="L211" s="189"/>
      <c r="M211" s="195"/>
      <c r="N211" s="196"/>
      <c r="O211" s="196"/>
      <c r="P211" s="196"/>
      <c r="Q211" s="196"/>
      <c r="R211" s="196"/>
      <c r="S211" s="196"/>
      <c r="T211" s="197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T211" s="191" t="s">
        <v>167</v>
      </c>
      <c r="AU211" s="191" t="s">
        <v>165</v>
      </c>
      <c r="AV211" s="12" t="s">
        <v>165</v>
      </c>
      <c r="AW211" s="12" t="s">
        <v>3</v>
      </c>
      <c r="AX211" s="12" t="s">
        <v>82</v>
      </c>
      <c r="AY211" s="191" t="s">
        <v>159</v>
      </c>
    </row>
    <row r="212" s="2" customFormat="1" ht="16.5" customHeight="1">
      <c r="A212" s="38"/>
      <c r="B212" s="174"/>
      <c r="C212" s="220" t="s">
        <v>360</v>
      </c>
      <c r="D212" s="220" t="s">
        <v>272</v>
      </c>
      <c r="E212" s="221" t="s">
        <v>487</v>
      </c>
      <c r="F212" s="222" t="s">
        <v>488</v>
      </c>
      <c r="G212" s="223" t="s">
        <v>275</v>
      </c>
      <c r="H212" s="224">
        <v>10.119999999999999</v>
      </c>
      <c r="I212" s="225"/>
      <c r="J212" s="224">
        <f>ROUND(I212*H212,3)</f>
        <v>0</v>
      </c>
      <c r="K212" s="226"/>
      <c r="L212" s="227"/>
      <c r="M212" s="228" t="s">
        <v>1</v>
      </c>
      <c r="N212" s="229" t="s">
        <v>40</v>
      </c>
      <c r="O212" s="82"/>
      <c r="P212" s="184">
        <f>O212*H212</f>
        <v>0</v>
      </c>
      <c r="Q212" s="184">
        <v>1</v>
      </c>
      <c r="R212" s="184">
        <f>Q212*H212</f>
        <v>10.119999999999999</v>
      </c>
      <c r="S212" s="184">
        <v>0</v>
      </c>
      <c r="T212" s="185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86" t="s">
        <v>198</v>
      </c>
      <c r="AT212" s="186" t="s">
        <v>272</v>
      </c>
      <c r="AU212" s="186" t="s">
        <v>165</v>
      </c>
      <c r="AY212" s="19" t="s">
        <v>159</v>
      </c>
      <c r="BE212" s="187">
        <f>IF(N212="základná",J212,0)</f>
        <v>0</v>
      </c>
      <c r="BF212" s="187">
        <f>IF(N212="znížená",J212,0)</f>
        <v>0</v>
      </c>
      <c r="BG212" s="187">
        <f>IF(N212="zákl. prenesená",J212,0)</f>
        <v>0</v>
      </c>
      <c r="BH212" s="187">
        <f>IF(N212="zníž. prenesená",J212,0)</f>
        <v>0</v>
      </c>
      <c r="BI212" s="187">
        <f>IF(N212="nulová",J212,0)</f>
        <v>0</v>
      </c>
      <c r="BJ212" s="19" t="s">
        <v>165</v>
      </c>
      <c r="BK212" s="188">
        <f>ROUND(I212*H212,3)</f>
        <v>0</v>
      </c>
      <c r="BL212" s="19" t="s">
        <v>177</v>
      </c>
      <c r="BM212" s="186" t="s">
        <v>896</v>
      </c>
    </row>
    <row r="213" s="12" customFormat="1">
      <c r="A213" s="12"/>
      <c r="B213" s="189"/>
      <c r="C213" s="12"/>
      <c r="D213" s="190" t="s">
        <v>167</v>
      </c>
      <c r="E213" s="191" t="s">
        <v>1</v>
      </c>
      <c r="F213" s="192" t="s">
        <v>897</v>
      </c>
      <c r="G213" s="12"/>
      <c r="H213" s="193">
        <v>10.119999999999999</v>
      </c>
      <c r="I213" s="194"/>
      <c r="J213" s="12"/>
      <c r="K213" s="12"/>
      <c r="L213" s="189"/>
      <c r="M213" s="195"/>
      <c r="N213" s="196"/>
      <c r="O213" s="196"/>
      <c r="P213" s="196"/>
      <c r="Q213" s="196"/>
      <c r="R213" s="196"/>
      <c r="S213" s="196"/>
      <c r="T213" s="197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191" t="s">
        <v>167</v>
      </c>
      <c r="AU213" s="191" t="s">
        <v>165</v>
      </c>
      <c r="AV213" s="12" t="s">
        <v>165</v>
      </c>
      <c r="AW213" s="12" t="s">
        <v>3</v>
      </c>
      <c r="AX213" s="12" t="s">
        <v>82</v>
      </c>
      <c r="AY213" s="191" t="s">
        <v>159</v>
      </c>
    </row>
    <row r="214" s="2" customFormat="1" ht="21.75" customHeight="1">
      <c r="A214" s="38"/>
      <c r="B214" s="174"/>
      <c r="C214" s="175" t="s">
        <v>8</v>
      </c>
      <c r="D214" s="175" t="s">
        <v>160</v>
      </c>
      <c r="E214" s="176" t="s">
        <v>491</v>
      </c>
      <c r="F214" s="177" t="s">
        <v>492</v>
      </c>
      <c r="G214" s="178" t="s">
        <v>221</v>
      </c>
      <c r="H214" s="179">
        <v>912</v>
      </c>
      <c r="I214" s="180"/>
      <c r="J214" s="179">
        <f>ROUND(I214*H214,3)</f>
        <v>0</v>
      </c>
      <c r="K214" s="181"/>
      <c r="L214" s="39"/>
      <c r="M214" s="182" t="s">
        <v>1</v>
      </c>
      <c r="N214" s="183" t="s">
        <v>40</v>
      </c>
      <c r="O214" s="82"/>
      <c r="P214" s="184">
        <f>O214*H214</f>
        <v>0</v>
      </c>
      <c r="Q214" s="184">
        <v>0</v>
      </c>
      <c r="R214" s="184">
        <f>Q214*H214</f>
        <v>0</v>
      </c>
      <c r="S214" s="184">
        <v>0</v>
      </c>
      <c r="T214" s="185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86" t="s">
        <v>177</v>
      </c>
      <c r="AT214" s="186" t="s">
        <v>160</v>
      </c>
      <c r="AU214" s="186" t="s">
        <v>165</v>
      </c>
      <c r="AY214" s="19" t="s">
        <v>159</v>
      </c>
      <c r="BE214" s="187">
        <f>IF(N214="základná",J214,0)</f>
        <v>0</v>
      </c>
      <c r="BF214" s="187">
        <f>IF(N214="znížená",J214,0)</f>
        <v>0</v>
      </c>
      <c r="BG214" s="187">
        <f>IF(N214="zákl. prenesená",J214,0)</f>
        <v>0</v>
      </c>
      <c r="BH214" s="187">
        <f>IF(N214="zníž. prenesená",J214,0)</f>
        <v>0</v>
      </c>
      <c r="BI214" s="187">
        <f>IF(N214="nulová",J214,0)</f>
        <v>0</v>
      </c>
      <c r="BJ214" s="19" t="s">
        <v>165</v>
      </c>
      <c r="BK214" s="188">
        <f>ROUND(I214*H214,3)</f>
        <v>0</v>
      </c>
      <c r="BL214" s="19" t="s">
        <v>177</v>
      </c>
      <c r="BM214" s="186" t="s">
        <v>898</v>
      </c>
    </row>
    <row r="215" s="12" customFormat="1">
      <c r="A215" s="12"/>
      <c r="B215" s="189"/>
      <c r="C215" s="12"/>
      <c r="D215" s="190" t="s">
        <v>167</v>
      </c>
      <c r="E215" s="191" t="s">
        <v>1</v>
      </c>
      <c r="F215" s="192" t="s">
        <v>899</v>
      </c>
      <c r="G215" s="12"/>
      <c r="H215" s="193">
        <v>810</v>
      </c>
      <c r="I215" s="194"/>
      <c r="J215" s="12"/>
      <c r="K215" s="12"/>
      <c r="L215" s="189"/>
      <c r="M215" s="195"/>
      <c r="N215" s="196"/>
      <c r="O215" s="196"/>
      <c r="P215" s="196"/>
      <c r="Q215" s="196"/>
      <c r="R215" s="196"/>
      <c r="S215" s="196"/>
      <c r="T215" s="197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191" t="s">
        <v>167</v>
      </c>
      <c r="AU215" s="191" t="s">
        <v>165</v>
      </c>
      <c r="AV215" s="12" t="s">
        <v>165</v>
      </c>
      <c r="AW215" s="12" t="s">
        <v>3</v>
      </c>
      <c r="AX215" s="12" t="s">
        <v>74</v>
      </c>
      <c r="AY215" s="191" t="s">
        <v>159</v>
      </c>
    </row>
    <row r="216" s="12" customFormat="1">
      <c r="A216" s="12"/>
      <c r="B216" s="189"/>
      <c r="C216" s="12"/>
      <c r="D216" s="190" t="s">
        <v>167</v>
      </c>
      <c r="E216" s="191" t="s">
        <v>1</v>
      </c>
      <c r="F216" s="192" t="s">
        <v>900</v>
      </c>
      <c r="G216" s="12"/>
      <c r="H216" s="193">
        <v>65</v>
      </c>
      <c r="I216" s="194"/>
      <c r="J216" s="12"/>
      <c r="K216" s="12"/>
      <c r="L216" s="189"/>
      <c r="M216" s="195"/>
      <c r="N216" s="196"/>
      <c r="O216" s="196"/>
      <c r="P216" s="196"/>
      <c r="Q216" s="196"/>
      <c r="R216" s="196"/>
      <c r="S216" s="196"/>
      <c r="T216" s="197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T216" s="191" t="s">
        <v>167</v>
      </c>
      <c r="AU216" s="191" t="s">
        <v>165</v>
      </c>
      <c r="AV216" s="12" t="s">
        <v>165</v>
      </c>
      <c r="AW216" s="12" t="s">
        <v>3</v>
      </c>
      <c r="AX216" s="12" t="s">
        <v>74</v>
      </c>
      <c r="AY216" s="191" t="s">
        <v>159</v>
      </c>
    </row>
    <row r="217" s="12" customFormat="1">
      <c r="A217" s="12"/>
      <c r="B217" s="189"/>
      <c r="C217" s="12"/>
      <c r="D217" s="190" t="s">
        <v>167</v>
      </c>
      <c r="E217" s="191" t="s">
        <v>1</v>
      </c>
      <c r="F217" s="192" t="s">
        <v>901</v>
      </c>
      <c r="G217" s="12"/>
      <c r="H217" s="193">
        <v>6</v>
      </c>
      <c r="I217" s="194"/>
      <c r="J217" s="12"/>
      <c r="K217" s="12"/>
      <c r="L217" s="189"/>
      <c r="M217" s="195"/>
      <c r="N217" s="196"/>
      <c r="O217" s="196"/>
      <c r="P217" s="196"/>
      <c r="Q217" s="196"/>
      <c r="R217" s="196"/>
      <c r="S217" s="196"/>
      <c r="T217" s="197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T217" s="191" t="s">
        <v>167</v>
      </c>
      <c r="AU217" s="191" t="s">
        <v>165</v>
      </c>
      <c r="AV217" s="12" t="s">
        <v>165</v>
      </c>
      <c r="AW217" s="12" t="s">
        <v>3</v>
      </c>
      <c r="AX217" s="12" t="s">
        <v>74</v>
      </c>
      <c r="AY217" s="191" t="s">
        <v>159</v>
      </c>
    </row>
    <row r="218" s="12" customFormat="1">
      <c r="A218" s="12"/>
      <c r="B218" s="189"/>
      <c r="C218" s="12"/>
      <c r="D218" s="190" t="s">
        <v>167</v>
      </c>
      <c r="E218" s="191" t="s">
        <v>1</v>
      </c>
      <c r="F218" s="192" t="s">
        <v>902</v>
      </c>
      <c r="G218" s="12"/>
      <c r="H218" s="193">
        <v>31</v>
      </c>
      <c r="I218" s="194"/>
      <c r="J218" s="12"/>
      <c r="K218" s="12"/>
      <c r="L218" s="189"/>
      <c r="M218" s="195"/>
      <c r="N218" s="196"/>
      <c r="O218" s="196"/>
      <c r="P218" s="196"/>
      <c r="Q218" s="196"/>
      <c r="R218" s="196"/>
      <c r="S218" s="196"/>
      <c r="T218" s="197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T218" s="191" t="s">
        <v>167</v>
      </c>
      <c r="AU218" s="191" t="s">
        <v>165</v>
      </c>
      <c r="AV218" s="12" t="s">
        <v>165</v>
      </c>
      <c r="AW218" s="12" t="s">
        <v>3</v>
      </c>
      <c r="AX218" s="12" t="s">
        <v>74</v>
      </c>
      <c r="AY218" s="191" t="s">
        <v>159</v>
      </c>
    </row>
    <row r="219" s="14" customFormat="1">
      <c r="A219" s="14"/>
      <c r="B219" s="207"/>
      <c r="C219" s="14"/>
      <c r="D219" s="190" t="s">
        <v>167</v>
      </c>
      <c r="E219" s="208" t="s">
        <v>1</v>
      </c>
      <c r="F219" s="209" t="s">
        <v>236</v>
      </c>
      <c r="G219" s="14"/>
      <c r="H219" s="210">
        <v>912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167</v>
      </c>
      <c r="AU219" s="208" t="s">
        <v>165</v>
      </c>
      <c r="AV219" s="14" t="s">
        <v>177</v>
      </c>
      <c r="AW219" s="14" t="s">
        <v>3</v>
      </c>
      <c r="AX219" s="14" t="s">
        <v>82</v>
      </c>
      <c r="AY219" s="208" t="s">
        <v>159</v>
      </c>
    </row>
    <row r="220" s="2" customFormat="1" ht="24.15" customHeight="1">
      <c r="A220" s="38"/>
      <c r="B220" s="174"/>
      <c r="C220" s="175" t="s">
        <v>501</v>
      </c>
      <c r="D220" s="175" t="s">
        <v>160</v>
      </c>
      <c r="E220" s="176" t="s">
        <v>497</v>
      </c>
      <c r="F220" s="177" t="s">
        <v>903</v>
      </c>
      <c r="G220" s="178" t="s">
        <v>221</v>
      </c>
      <c r="H220" s="179">
        <v>200</v>
      </c>
      <c r="I220" s="180"/>
      <c r="J220" s="179">
        <f>ROUND(I220*H220,3)</f>
        <v>0</v>
      </c>
      <c r="K220" s="181"/>
      <c r="L220" s="39"/>
      <c r="M220" s="182" t="s">
        <v>1</v>
      </c>
      <c r="N220" s="183" t="s">
        <v>40</v>
      </c>
      <c r="O220" s="82"/>
      <c r="P220" s="184">
        <f>O220*H220</f>
        <v>0</v>
      </c>
      <c r="Q220" s="184">
        <v>0</v>
      </c>
      <c r="R220" s="184">
        <f>Q220*H220</f>
        <v>0</v>
      </c>
      <c r="S220" s="184">
        <v>0</v>
      </c>
      <c r="T220" s="185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86" t="s">
        <v>177</v>
      </c>
      <c r="AT220" s="186" t="s">
        <v>160</v>
      </c>
      <c r="AU220" s="186" t="s">
        <v>165</v>
      </c>
      <c r="AY220" s="19" t="s">
        <v>159</v>
      </c>
      <c r="BE220" s="187">
        <f>IF(N220="základná",J220,0)</f>
        <v>0</v>
      </c>
      <c r="BF220" s="187">
        <f>IF(N220="znížená",J220,0)</f>
        <v>0</v>
      </c>
      <c r="BG220" s="187">
        <f>IF(N220="zákl. prenesená",J220,0)</f>
        <v>0</v>
      </c>
      <c r="BH220" s="187">
        <f>IF(N220="zníž. prenesená",J220,0)</f>
        <v>0</v>
      </c>
      <c r="BI220" s="187">
        <f>IF(N220="nulová",J220,0)</f>
        <v>0</v>
      </c>
      <c r="BJ220" s="19" t="s">
        <v>165</v>
      </c>
      <c r="BK220" s="188">
        <f>ROUND(I220*H220,3)</f>
        <v>0</v>
      </c>
      <c r="BL220" s="19" t="s">
        <v>177</v>
      </c>
      <c r="BM220" s="186" t="s">
        <v>904</v>
      </c>
    </row>
    <row r="221" s="12" customFormat="1">
      <c r="A221" s="12"/>
      <c r="B221" s="189"/>
      <c r="C221" s="12"/>
      <c r="D221" s="190" t="s">
        <v>167</v>
      </c>
      <c r="E221" s="191" t="s">
        <v>1</v>
      </c>
      <c r="F221" s="192" t="s">
        <v>500</v>
      </c>
      <c r="G221" s="12"/>
      <c r="H221" s="193">
        <v>200</v>
      </c>
      <c r="I221" s="194"/>
      <c r="J221" s="12"/>
      <c r="K221" s="12"/>
      <c r="L221" s="189"/>
      <c r="M221" s="195"/>
      <c r="N221" s="196"/>
      <c r="O221" s="196"/>
      <c r="P221" s="196"/>
      <c r="Q221" s="196"/>
      <c r="R221" s="196"/>
      <c r="S221" s="196"/>
      <c r="T221" s="197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191" t="s">
        <v>167</v>
      </c>
      <c r="AU221" s="191" t="s">
        <v>165</v>
      </c>
      <c r="AV221" s="12" t="s">
        <v>165</v>
      </c>
      <c r="AW221" s="12" t="s">
        <v>3</v>
      </c>
      <c r="AX221" s="12" t="s">
        <v>82</v>
      </c>
      <c r="AY221" s="191" t="s">
        <v>159</v>
      </c>
    </row>
    <row r="222" s="2" customFormat="1" ht="24.15" customHeight="1">
      <c r="A222" s="38"/>
      <c r="B222" s="174"/>
      <c r="C222" s="175" t="s">
        <v>506</v>
      </c>
      <c r="D222" s="175" t="s">
        <v>160</v>
      </c>
      <c r="E222" s="176" t="s">
        <v>507</v>
      </c>
      <c r="F222" s="177" t="s">
        <v>508</v>
      </c>
      <c r="G222" s="178" t="s">
        <v>221</v>
      </c>
      <c r="H222" s="179">
        <v>200</v>
      </c>
      <c r="I222" s="180"/>
      <c r="J222" s="179">
        <f>ROUND(I222*H222,3)</f>
        <v>0</v>
      </c>
      <c r="K222" s="181"/>
      <c r="L222" s="39"/>
      <c r="M222" s="182" t="s">
        <v>1</v>
      </c>
      <c r="N222" s="183" t="s">
        <v>40</v>
      </c>
      <c r="O222" s="82"/>
      <c r="P222" s="184">
        <f>O222*H222</f>
        <v>0</v>
      </c>
      <c r="Q222" s="184">
        <v>0</v>
      </c>
      <c r="R222" s="184">
        <f>Q222*H222</f>
        <v>0</v>
      </c>
      <c r="S222" s="184">
        <v>0</v>
      </c>
      <c r="T222" s="185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86" t="s">
        <v>177</v>
      </c>
      <c r="AT222" s="186" t="s">
        <v>160</v>
      </c>
      <c r="AU222" s="186" t="s">
        <v>165</v>
      </c>
      <c r="AY222" s="19" t="s">
        <v>159</v>
      </c>
      <c r="BE222" s="187">
        <f>IF(N222="základná",J222,0)</f>
        <v>0</v>
      </c>
      <c r="BF222" s="187">
        <f>IF(N222="znížená",J222,0)</f>
        <v>0</v>
      </c>
      <c r="BG222" s="187">
        <f>IF(N222="zákl. prenesená",J222,0)</f>
        <v>0</v>
      </c>
      <c r="BH222" s="187">
        <f>IF(N222="zníž. prenesená",J222,0)</f>
        <v>0</v>
      </c>
      <c r="BI222" s="187">
        <f>IF(N222="nulová",J222,0)</f>
        <v>0</v>
      </c>
      <c r="BJ222" s="19" t="s">
        <v>165</v>
      </c>
      <c r="BK222" s="188">
        <f>ROUND(I222*H222,3)</f>
        <v>0</v>
      </c>
      <c r="BL222" s="19" t="s">
        <v>177</v>
      </c>
      <c r="BM222" s="186" t="s">
        <v>905</v>
      </c>
    </row>
    <row r="223" s="2" customFormat="1" ht="16.5" customHeight="1">
      <c r="A223" s="38"/>
      <c r="B223" s="174"/>
      <c r="C223" s="175" t="s">
        <v>510</v>
      </c>
      <c r="D223" s="175" t="s">
        <v>160</v>
      </c>
      <c r="E223" s="176" t="s">
        <v>511</v>
      </c>
      <c r="F223" s="177" t="s">
        <v>512</v>
      </c>
      <c r="G223" s="178" t="s">
        <v>221</v>
      </c>
      <c r="H223" s="179">
        <v>80</v>
      </c>
      <c r="I223" s="180"/>
      <c r="J223" s="179">
        <f>ROUND(I223*H223,3)</f>
        <v>0</v>
      </c>
      <c r="K223" s="181"/>
      <c r="L223" s="39"/>
      <c r="M223" s="182" t="s">
        <v>1</v>
      </c>
      <c r="N223" s="183" t="s">
        <v>40</v>
      </c>
      <c r="O223" s="82"/>
      <c r="P223" s="184">
        <f>O223*H223</f>
        <v>0</v>
      </c>
      <c r="Q223" s="184">
        <v>0</v>
      </c>
      <c r="R223" s="184">
        <f>Q223*H223</f>
        <v>0</v>
      </c>
      <c r="S223" s="184">
        <v>0</v>
      </c>
      <c r="T223" s="18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86" t="s">
        <v>177</v>
      </c>
      <c r="AT223" s="186" t="s">
        <v>160</v>
      </c>
      <c r="AU223" s="186" t="s">
        <v>165</v>
      </c>
      <c r="AY223" s="19" t="s">
        <v>159</v>
      </c>
      <c r="BE223" s="187">
        <f>IF(N223="základná",J223,0)</f>
        <v>0</v>
      </c>
      <c r="BF223" s="187">
        <f>IF(N223="znížená",J223,0)</f>
        <v>0</v>
      </c>
      <c r="BG223" s="187">
        <f>IF(N223="zákl. prenesená",J223,0)</f>
        <v>0</v>
      </c>
      <c r="BH223" s="187">
        <f>IF(N223="zníž. prenesená",J223,0)</f>
        <v>0</v>
      </c>
      <c r="BI223" s="187">
        <f>IF(N223="nulová",J223,0)</f>
        <v>0</v>
      </c>
      <c r="BJ223" s="19" t="s">
        <v>165</v>
      </c>
      <c r="BK223" s="188">
        <f>ROUND(I223*H223,3)</f>
        <v>0</v>
      </c>
      <c r="BL223" s="19" t="s">
        <v>177</v>
      </c>
      <c r="BM223" s="186" t="s">
        <v>906</v>
      </c>
    </row>
    <row r="224" s="2" customFormat="1" ht="16.5" customHeight="1">
      <c r="A224" s="38"/>
      <c r="B224" s="174"/>
      <c r="C224" s="175" t="s">
        <v>514</v>
      </c>
      <c r="D224" s="175" t="s">
        <v>160</v>
      </c>
      <c r="E224" s="176" t="s">
        <v>515</v>
      </c>
      <c r="F224" s="177" t="s">
        <v>516</v>
      </c>
      <c r="G224" s="178" t="s">
        <v>221</v>
      </c>
      <c r="H224" s="179">
        <v>200</v>
      </c>
      <c r="I224" s="180"/>
      <c r="J224" s="179">
        <f>ROUND(I224*H224,3)</f>
        <v>0</v>
      </c>
      <c r="K224" s="181"/>
      <c r="L224" s="39"/>
      <c r="M224" s="182" t="s">
        <v>1</v>
      </c>
      <c r="N224" s="183" t="s">
        <v>40</v>
      </c>
      <c r="O224" s="82"/>
      <c r="P224" s="184">
        <f>O224*H224</f>
        <v>0</v>
      </c>
      <c r="Q224" s="184">
        <v>0.00064000000000000005</v>
      </c>
      <c r="R224" s="184">
        <f>Q224*H224</f>
        <v>0.128</v>
      </c>
      <c r="S224" s="184">
        <v>0</v>
      </c>
      <c r="T224" s="18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86" t="s">
        <v>177</v>
      </c>
      <c r="AT224" s="186" t="s">
        <v>160</v>
      </c>
      <c r="AU224" s="186" t="s">
        <v>165</v>
      </c>
      <c r="AY224" s="19" t="s">
        <v>159</v>
      </c>
      <c r="BE224" s="187">
        <f>IF(N224="základná",J224,0)</f>
        <v>0</v>
      </c>
      <c r="BF224" s="187">
        <f>IF(N224="znížená",J224,0)</f>
        <v>0</v>
      </c>
      <c r="BG224" s="187">
        <f>IF(N224="zákl. prenesená",J224,0)</f>
        <v>0</v>
      </c>
      <c r="BH224" s="187">
        <f>IF(N224="zníž. prenesená",J224,0)</f>
        <v>0</v>
      </c>
      <c r="BI224" s="187">
        <f>IF(N224="nulová",J224,0)</f>
        <v>0</v>
      </c>
      <c r="BJ224" s="19" t="s">
        <v>165</v>
      </c>
      <c r="BK224" s="188">
        <f>ROUND(I224*H224,3)</f>
        <v>0</v>
      </c>
      <c r="BL224" s="19" t="s">
        <v>177</v>
      </c>
      <c r="BM224" s="186" t="s">
        <v>907</v>
      </c>
    </row>
    <row r="225" s="2" customFormat="1" ht="16.5" customHeight="1">
      <c r="A225" s="38"/>
      <c r="B225" s="174"/>
      <c r="C225" s="220" t="s">
        <v>518</v>
      </c>
      <c r="D225" s="220" t="s">
        <v>272</v>
      </c>
      <c r="E225" s="221" t="s">
        <v>519</v>
      </c>
      <c r="F225" s="222" t="s">
        <v>908</v>
      </c>
      <c r="G225" s="223" t="s">
        <v>521</v>
      </c>
      <c r="H225" s="224">
        <v>6.2999999999999998</v>
      </c>
      <c r="I225" s="225"/>
      <c r="J225" s="224">
        <f>ROUND(I225*H225,3)</f>
        <v>0</v>
      </c>
      <c r="K225" s="226"/>
      <c r="L225" s="227"/>
      <c r="M225" s="228" t="s">
        <v>1</v>
      </c>
      <c r="N225" s="229" t="s">
        <v>40</v>
      </c>
      <c r="O225" s="82"/>
      <c r="P225" s="184">
        <f>O225*H225</f>
        <v>0</v>
      </c>
      <c r="Q225" s="184">
        <v>0.001</v>
      </c>
      <c r="R225" s="184">
        <f>Q225*H225</f>
        <v>0.0063</v>
      </c>
      <c r="S225" s="184">
        <v>0</v>
      </c>
      <c r="T225" s="185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86" t="s">
        <v>198</v>
      </c>
      <c r="AT225" s="186" t="s">
        <v>272</v>
      </c>
      <c r="AU225" s="186" t="s">
        <v>165</v>
      </c>
      <c r="AY225" s="19" t="s">
        <v>159</v>
      </c>
      <c r="BE225" s="187">
        <f>IF(N225="základná",J225,0)</f>
        <v>0</v>
      </c>
      <c r="BF225" s="187">
        <f>IF(N225="znížená",J225,0)</f>
        <v>0</v>
      </c>
      <c r="BG225" s="187">
        <f>IF(N225="zákl. prenesená",J225,0)</f>
        <v>0</v>
      </c>
      <c r="BH225" s="187">
        <f>IF(N225="zníž. prenesená",J225,0)</f>
        <v>0</v>
      </c>
      <c r="BI225" s="187">
        <f>IF(N225="nulová",J225,0)</f>
        <v>0</v>
      </c>
      <c r="BJ225" s="19" t="s">
        <v>165</v>
      </c>
      <c r="BK225" s="188">
        <f>ROUND(I225*H225,3)</f>
        <v>0</v>
      </c>
      <c r="BL225" s="19" t="s">
        <v>177</v>
      </c>
      <c r="BM225" s="186" t="s">
        <v>909</v>
      </c>
    </row>
    <row r="226" s="12" customFormat="1">
      <c r="A226" s="12"/>
      <c r="B226" s="189"/>
      <c r="C226" s="12"/>
      <c r="D226" s="190" t="s">
        <v>167</v>
      </c>
      <c r="E226" s="191" t="s">
        <v>1</v>
      </c>
      <c r="F226" s="192" t="s">
        <v>910</v>
      </c>
      <c r="G226" s="12"/>
      <c r="H226" s="193">
        <v>6.2999999999999998</v>
      </c>
      <c r="I226" s="194"/>
      <c r="J226" s="12"/>
      <c r="K226" s="12"/>
      <c r="L226" s="189"/>
      <c r="M226" s="195"/>
      <c r="N226" s="196"/>
      <c r="O226" s="196"/>
      <c r="P226" s="196"/>
      <c r="Q226" s="196"/>
      <c r="R226" s="196"/>
      <c r="S226" s="196"/>
      <c r="T226" s="197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T226" s="191" t="s">
        <v>167</v>
      </c>
      <c r="AU226" s="191" t="s">
        <v>165</v>
      </c>
      <c r="AV226" s="12" t="s">
        <v>165</v>
      </c>
      <c r="AW226" s="12" t="s">
        <v>3</v>
      </c>
      <c r="AX226" s="12" t="s">
        <v>82</v>
      </c>
      <c r="AY226" s="191" t="s">
        <v>159</v>
      </c>
    </row>
    <row r="227" s="2" customFormat="1" ht="24.15" customHeight="1">
      <c r="A227" s="38"/>
      <c r="B227" s="174"/>
      <c r="C227" s="175" t="s">
        <v>524</v>
      </c>
      <c r="D227" s="175" t="s">
        <v>160</v>
      </c>
      <c r="E227" s="176" t="s">
        <v>525</v>
      </c>
      <c r="F227" s="177" t="s">
        <v>526</v>
      </c>
      <c r="G227" s="178" t="s">
        <v>221</v>
      </c>
      <c r="H227" s="179">
        <v>200</v>
      </c>
      <c r="I227" s="180"/>
      <c r="J227" s="179">
        <f>ROUND(I227*H227,3)</f>
        <v>0</v>
      </c>
      <c r="K227" s="181"/>
      <c r="L227" s="39"/>
      <c r="M227" s="182" t="s">
        <v>1</v>
      </c>
      <c r="N227" s="183" t="s">
        <v>40</v>
      </c>
      <c r="O227" s="82"/>
      <c r="P227" s="184">
        <f>O227*H227</f>
        <v>0</v>
      </c>
      <c r="Q227" s="184">
        <v>2.0000000000000002E-05</v>
      </c>
      <c r="R227" s="184">
        <f>Q227*H227</f>
        <v>0.0040000000000000001</v>
      </c>
      <c r="S227" s="184">
        <v>0</v>
      </c>
      <c r="T227" s="185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86" t="s">
        <v>177</v>
      </c>
      <c r="AT227" s="186" t="s">
        <v>160</v>
      </c>
      <c r="AU227" s="186" t="s">
        <v>165</v>
      </c>
      <c r="AY227" s="19" t="s">
        <v>159</v>
      </c>
      <c r="BE227" s="187">
        <f>IF(N227="základná",J227,0)</f>
        <v>0</v>
      </c>
      <c r="BF227" s="187">
        <f>IF(N227="znížená",J227,0)</f>
        <v>0</v>
      </c>
      <c r="BG227" s="187">
        <f>IF(N227="zákl. prenesená",J227,0)</f>
        <v>0</v>
      </c>
      <c r="BH227" s="187">
        <f>IF(N227="zníž. prenesená",J227,0)</f>
        <v>0</v>
      </c>
      <c r="BI227" s="187">
        <f>IF(N227="nulová",J227,0)</f>
        <v>0</v>
      </c>
      <c r="BJ227" s="19" t="s">
        <v>165</v>
      </c>
      <c r="BK227" s="188">
        <f>ROUND(I227*H227,3)</f>
        <v>0</v>
      </c>
      <c r="BL227" s="19" t="s">
        <v>177</v>
      </c>
      <c r="BM227" s="186" t="s">
        <v>911</v>
      </c>
    </row>
    <row r="228" s="2" customFormat="1" ht="21.75" customHeight="1">
      <c r="A228" s="38"/>
      <c r="B228" s="174"/>
      <c r="C228" s="175" t="s">
        <v>528</v>
      </c>
      <c r="D228" s="175" t="s">
        <v>160</v>
      </c>
      <c r="E228" s="176" t="s">
        <v>539</v>
      </c>
      <c r="F228" s="177" t="s">
        <v>540</v>
      </c>
      <c r="G228" s="178" t="s">
        <v>221</v>
      </c>
      <c r="H228" s="179">
        <v>600</v>
      </c>
      <c r="I228" s="180"/>
      <c r="J228" s="179">
        <f>ROUND(I228*H228,3)</f>
        <v>0</v>
      </c>
      <c r="K228" s="181"/>
      <c r="L228" s="39"/>
      <c r="M228" s="182" t="s">
        <v>1</v>
      </c>
      <c r="N228" s="183" t="s">
        <v>40</v>
      </c>
      <c r="O228" s="82"/>
      <c r="P228" s="184">
        <f>O228*H228</f>
        <v>0</v>
      </c>
      <c r="Q228" s="184">
        <v>0</v>
      </c>
      <c r="R228" s="184">
        <f>Q228*H228</f>
        <v>0</v>
      </c>
      <c r="S228" s="184">
        <v>0</v>
      </c>
      <c r="T228" s="185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6" t="s">
        <v>177</v>
      </c>
      <c r="AT228" s="186" t="s">
        <v>160</v>
      </c>
      <c r="AU228" s="186" t="s">
        <v>165</v>
      </c>
      <c r="AY228" s="19" t="s">
        <v>159</v>
      </c>
      <c r="BE228" s="187">
        <f>IF(N228="základná",J228,0)</f>
        <v>0</v>
      </c>
      <c r="BF228" s="187">
        <f>IF(N228="znížená",J228,0)</f>
        <v>0</v>
      </c>
      <c r="BG228" s="187">
        <f>IF(N228="zákl. prenesená",J228,0)</f>
        <v>0</v>
      </c>
      <c r="BH228" s="187">
        <f>IF(N228="zníž. prenesená",J228,0)</f>
        <v>0</v>
      </c>
      <c r="BI228" s="187">
        <f>IF(N228="nulová",J228,0)</f>
        <v>0</v>
      </c>
      <c r="BJ228" s="19" t="s">
        <v>165</v>
      </c>
      <c r="BK228" s="188">
        <f>ROUND(I228*H228,3)</f>
        <v>0</v>
      </c>
      <c r="BL228" s="19" t="s">
        <v>177</v>
      </c>
      <c r="BM228" s="186" t="s">
        <v>912</v>
      </c>
    </row>
    <row r="229" s="12" customFormat="1">
      <c r="A229" s="12"/>
      <c r="B229" s="189"/>
      <c r="C229" s="12"/>
      <c r="D229" s="190" t="s">
        <v>167</v>
      </c>
      <c r="E229" s="191" t="s">
        <v>1</v>
      </c>
      <c r="F229" s="192" t="s">
        <v>913</v>
      </c>
      <c r="G229" s="12"/>
      <c r="H229" s="193">
        <v>600</v>
      </c>
      <c r="I229" s="194"/>
      <c r="J229" s="12"/>
      <c r="K229" s="12"/>
      <c r="L229" s="189"/>
      <c r="M229" s="195"/>
      <c r="N229" s="196"/>
      <c r="O229" s="196"/>
      <c r="P229" s="196"/>
      <c r="Q229" s="196"/>
      <c r="R229" s="196"/>
      <c r="S229" s="196"/>
      <c r="T229" s="197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T229" s="191" t="s">
        <v>167</v>
      </c>
      <c r="AU229" s="191" t="s">
        <v>165</v>
      </c>
      <c r="AV229" s="12" t="s">
        <v>165</v>
      </c>
      <c r="AW229" s="12" t="s">
        <v>3</v>
      </c>
      <c r="AX229" s="12" t="s">
        <v>82</v>
      </c>
      <c r="AY229" s="191" t="s">
        <v>159</v>
      </c>
    </row>
    <row r="230" s="2" customFormat="1" ht="24.15" customHeight="1">
      <c r="A230" s="38"/>
      <c r="B230" s="174"/>
      <c r="C230" s="175" t="s">
        <v>533</v>
      </c>
      <c r="D230" s="175" t="s">
        <v>160</v>
      </c>
      <c r="E230" s="176" t="s">
        <v>329</v>
      </c>
      <c r="F230" s="177" t="s">
        <v>330</v>
      </c>
      <c r="G230" s="178" t="s">
        <v>331</v>
      </c>
      <c r="H230" s="179">
        <v>3</v>
      </c>
      <c r="I230" s="180"/>
      <c r="J230" s="179">
        <f>ROUND(I230*H230,3)</f>
        <v>0</v>
      </c>
      <c r="K230" s="181"/>
      <c r="L230" s="39"/>
      <c r="M230" s="182" t="s">
        <v>1</v>
      </c>
      <c r="N230" s="183" t="s">
        <v>40</v>
      </c>
      <c r="O230" s="82"/>
      <c r="P230" s="184">
        <f>O230*H230</f>
        <v>0</v>
      </c>
      <c r="Q230" s="184">
        <v>0</v>
      </c>
      <c r="R230" s="184">
        <f>Q230*H230</f>
        <v>0</v>
      </c>
      <c r="S230" s="184">
        <v>0</v>
      </c>
      <c r="T230" s="185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86" t="s">
        <v>177</v>
      </c>
      <c r="AT230" s="186" t="s">
        <v>160</v>
      </c>
      <c r="AU230" s="186" t="s">
        <v>165</v>
      </c>
      <c r="AY230" s="19" t="s">
        <v>159</v>
      </c>
      <c r="BE230" s="187">
        <f>IF(N230="základná",J230,0)</f>
        <v>0</v>
      </c>
      <c r="BF230" s="187">
        <f>IF(N230="znížená",J230,0)</f>
        <v>0</v>
      </c>
      <c r="BG230" s="187">
        <f>IF(N230="zákl. prenesená",J230,0)</f>
        <v>0</v>
      </c>
      <c r="BH230" s="187">
        <f>IF(N230="zníž. prenesená",J230,0)</f>
        <v>0</v>
      </c>
      <c r="BI230" s="187">
        <f>IF(N230="nulová",J230,0)</f>
        <v>0</v>
      </c>
      <c r="BJ230" s="19" t="s">
        <v>165</v>
      </c>
      <c r="BK230" s="188">
        <f>ROUND(I230*H230,3)</f>
        <v>0</v>
      </c>
      <c r="BL230" s="19" t="s">
        <v>177</v>
      </c>
      <c r="BM230" s="186" t="s">
        <v>914</v>
      </c>
    </row>
    <row r="231" s="12" customFormat="1">
      <c r="A231" s="12"/>
      <c r="B231" s="189"/>
      <c r="C231" s="12"/>
      <c r="D231" s="190" t="s">
        <v>167</v>
      </c>
      <c r="E231" s="191" t="s">
        <v>1</v>
      </c>
      <c r="F231" s="192" t="s">
        <v>915</v>
      </c>
      <c r="G231" s="12"/>
      <c r="H231" s="193">
        <v>3</v>
      </c>
      <c r="I231" s="194"/>
      <c r="J231" s="12"/>
      <c r="K231" s="12"/>
      <c r="L231" s="189"/>
      <c r="M231" s="195"/>
      <c r="N231" s="196"/>
      <c r="O231" s="196"/>
      <c r="P231" s="196"/>
      <c r="Q231" s="196"/>
      <c r="R231" s="196"/>
      <c r="S231" s="196"/>
      <c r="T231" s="197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T231" s="191" t="s">
        <v>167</v>
      </c>
      <c r="AU231" s="191" t="s">
        <v>165</v>
      </c>
      <c r="AV231" s="12" t="s">
        <v>165</v>
      </c>
      <c r="AW231" s="12" t="s">
        <v>3</v>
      </c>
      <c r="AX231" s="12" t="s">
        <v>82</v>
      </c>
      <c r="AY231" s="191" t="s">
        <v>159</v>
      </c>
    </row>
    <row r="232" s="2" customFormat="1" ht="16.5" customHeight="1">
      <c r="A232" s="38"/>
      <c r="B232" s="174"/>
      <c r="C232" s="220" t="s">
        <v>538</v>
      </c>
      <c r="D232" s="220" t="s">
        <v>272</v>
      </c>
      <c r="E232" s="221" t="s">
        <v>529</v>
      </c>
      <c r="F232" s="222" t="s">
        <v>530</v>
      </c>
      <c r="G232" s="223" t="s">
        <v>275</v>
      </c>
      <c r="H232" s="224">
        <v>57</v>
      </c>
      <c r="I232" s="225"/>
      <c r="J232" s="224">
        <f>ROUND(I232*H232,3)</f>
        <v>0</v>
      </c>
      <c r="K232" s="226"/>
      <c r="L232" s="227"/>
      <c r="M232" s="228" t="s">
        <v>1</v>
      </c>
      <c r="N232" s="229" t="s">
        <v>40</v>
      </c>
      <c r="O232" s="82"/>
      <c r="P232" s="184">
        <f>O232*H232</f>
        <v>0</v>
      </c>
      <c r="Q232" s="184">
        <v>1</v>
      </c>
      <c r="R232" s="184">
        <f>Q232*H232</f>
        <v>57</v>
      </c>
      <c r="S232" s="184">
        <v>0</v>
      </c>
      <c r="T232" s="18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86" t="s">
        <v>198</v>
      </c>
      <c r="AT232" s="186" t="s">
        <v>272</v>
      </c>
      <c r="AU232" s="186" t="s">
        <v>165</v>
      </c>
      <c r="AY232" s="19" t="s">
        <v>159</v>
      </c>
      <c r="BE232" s="187">
        <f>IF(N232="základná",J232,0)</f>
        <v>0</v>
      </c>
      <c r="BF232" s="187">
        <f>IF(N232="znížená",J232,0)</f>
        <v>0</v>
      </c>
      <c r="BG232" s="187">
        <f>IF(N232="zákl. prenesená",J232,0)</f>
        <v>0</v>
      </c>
      <c r="BH232" s="187">
        <f>IF(N232="zníž. prenesená",J232,0)</f>
        <v>0</v>
      </c>
      <c r="BI232" s="187">
        <f>IF(N232="nulová",J232,0)</f>
        <v>0</v>
      </c>
      <c r="BJ232" s="19" t="s">
        <v>165</v>
      </c>
      <c r="BK232" s="188">
        <f>ROUND(I232*H232,3)</f>
        <v>0</v>
      </c>
      <c r="BL232" s="19" t="s">
        <v>177</v>
      </c>
      <c r="BM232" s="186" t="s">
        <v>916</v>
      </c>
    </row>
    <row r="233" s="12" customFormat="1">
      <c r="A233" s="12"/>
      <c r="B233" s="189"/>
      <c r="C233" s="12"/>
      <c r="D233" s="190" t="s">
        <v>167</v>
      </c>
      <c r="E233" s="191" t="s">
        <v>1</v>
      </c>
      <c r="F233" s="192" t="s">
        <v>917</v>
      </c>
      <c r="G233" s="12"/>
      <c r="H233" s="193">
        <v>57</v>
      </c>
      <c r="I233" s="194"/>
      <c r="J233" s="12"/>
      <c r="K233" s="12"/>
      <c r="L233" s="189"/>
      <c r="M233" s="195"/>
      <c r="N233" s="196"/>
      <c r="O233" s="196"/>
      <c r="P233" s="196"/>
      <c r="Q233" s="196"/>
      <c r="R233" s="196"/>
      <c r="S233" s="196"/>
      <c r="T233" s="197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T233" s="191" t="s">
        <v>167</v>
      </c>
      <c r="AU233" s="191" t="s">
        <v>165</v>
      </c>
      <c r="AV233" s="12" t="s">
        <v>165</v>
      </c>
      <c r="AW233" s="12" t="s">
        <v>3</v>
      </c>
      <c r="AX233" s="12" t="s">
        <v>82</v>
      </c>
      <c r="AY233" s="191" t="s">
        <v>159</v>
      </c>
    </row>
    <row r="234" s="2" customFormat="1" ht="16.5" customHeight="1">
      <c r="A234" s="38"/>
      <c r="B234" s="174"/>
      <c r="C234" s="220" t="s">
        <v>543</v>
      </c>
      <c r="D234" s="220" t="s">
        <v>272</v>
      </c>
      <c r="E234" s="221" t="s">
        <v>534</v>
      </c>
      <c r="F234" s="222" t="s">
        <v>535</v>
      </c>
      <c r="G234" s="223" t="s">
        <v>275</v>
      </c>
      <c r="H234" s="224">
        <v>1.365</v>
      </c>
      <c r="I234" s="225"/>
      <c r="J234" s="224">
        <f>ROUND(I234*H234,3)</f>
        <v>0</v>
      </c>
      <c r="K234" s="226"/>
      <c r="L234" s="227"/>
      <c r="M234" s="228" t="s">
        <v>1</v>
      </c>
      <c r="N234" s="229" t="s">
        <v>40</v>
      </c>
      <c r="O234" s="82"/>
      <c r="P234" s="184">
        <f>O234*H234</f>
        <v>0</v>
      </c>
      <c r="Q234" s="184">
        <v>0.01234</v>
      </c>
      <c r="R234" s="184">
        <f>Q234*H234</f>
        <v>0.016844100000000001</v>
      </c>
      <c r="S234" s="184">
        <v>0</v>
      </c>
      <c r="T234" s="18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86" t="s">
        <v>198</v>
      </c>
      <c r="AT234" s="186" t="s">
        <v>272</v>
      </c>
      <c r="AU234" s="186" t="s">
        <v>165</v>
      </c>
      <c r="AY234" s="19" t="s">
        <v>159</v>
      </c>
      <c r="BE234" s="187">
        <f>IF(N234="základná",J234,0)</f>
        <v>0</v>
      </c>
      <c r="BF234" s="187">
        <f>IF(N234="znížená",J234,0)</f>
        <v>0</v>
      </c>
      <c r="BG234" s="187">
        <f>IF(N234="zákl. prenesená",J234,0)</f>
        <v>0</v>
      </c>
      <c r="BH234" s="187">
        <f>IF(N234="zníž. prenesená",J234,0)</f>
        <v>0</v>
      </c>
      <c r="BI234" s="187">
        <f>IF(N234="nulová",J234,0)</f>
        <v>0</v>
      </c>
      <c r="BJ234" s="19" t="s">
        <v>165</v>
      </c>
      <c r="BK234" s="188">
        <f>ROUND(I234*H234,3)</f>
        <v>0</v>
      </c>
      <c r="BL234" s="19" t="s">
        <v>177</v>
      </c>
      <c r="BM234" s="186" t="s">
        <v>918</v>
      </c>
    </row>
    <row r="235" s="12" customFormat="1">
      <c r="A235" s="12"/>
      <c r="B235" s="189"/>
      <c r="C235" s="12"/>
      <c r="D235" s="190" t="s">
        <v>167</v>
      </c>
      <c r="E235" s="191" t="s">
        <v>1</v>
      </c>
      <c r="F235" s="192" t="s">
        <v>919</v>
      </c>
      <c r="G235" s="12"/>
      <c r="H235" s="193">
        <v>1.365</v>
      </c>
      <c r="I235" s="194"/>
      <c r="J235" s="12"/>
      <c r="K235" s="12"/>
      <c r="L235" s="189"/>
      <c r="M235" s="195"/>
      <c r="N235" s="196"/>
      <c r="O235" s="196"/>
      <c r="P235" s="196"/>
      <c r="Q235" s="196"/>
      <c r="R235" s="196"/>
      <c r="S235" s="196"/>
      <c r="T235" s="197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T235" s="191" t="s">
        <v>167</v>
      </c>
      <c r="AU235" s="191" t="s">
        <v>165</v>
      </c>
      <c r="AV235" s="12" t="s">
        <v>165</v>
      </c>
      <c r="AW235" s="12" t="s">
        <v>3</v>
      </c>
      <c r="AX235" s="12" t="s">
        <v>82</v>
      </c>
      <c r="AY235" s="191" t="s">
        <v>159</v>
      </c>
    </row>
    <row r="236" s="11" customFormat="1" ht="22.8" customHeight="1">
      <c r="A236" s="11"/>
      <c r="B236" s="163"/>
      <c r="C236" s="11"/>
      <c r="D236" s="164" t="s">
        <v>73</v>
      </c>
      <c r="E236" s="205" t="s">
        <v>165</v>
      </c>
      <c r="F236" s="205" t="s">
        <v>337</v>
      </c>
      <c r="G236" s="11"/>
      <c r="H236" s="11"/>
      <c r="I236" s="166"/>
      <c r="J236" s="206">
        <f>BK236</f>
        <v>0</v>
      </c>
      <c r="K236" s="11"/>
      <c r="L236" s="163"/>
      <c r="M236" s="168"/>
      <c r="N236" s="169"/>
      <c r="O236" s="169"/>
      <c r="P236" s="170">
        <f>SUM(P237:P254)</f>
        <v>0</v>
      </c>
      <c r="Q236" s="169"/>
      <c r="R236" s="170">
        <f>SUM(R237:R254)</f>
        <v>0.95517000000000007</v>
      </c>
      <c r="S236" s="169"/>
      <c r="T236" s="171">
        <f>SUM(T237:T254)</f>
        <v>0</v>
      </c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R236" s="164" t="s">
        <v>82</v>
      </c>
      <c r="AT236" s="172" t="s">
        <v>73</v>
      </c>
      <c r="AU236" s="172" t="s">
        <v>82</v>
      </c>
      <c r="AY236" s="164" t="s">
        <v>159</v>
      </c>
      <c r="BK236" s="173">
        <f>SUM(BK237:BK254)</f>
        <v>0</v>
      </c>
    </row>
    <row r="237" s="2" customFormat="1" ht="24.15" customHeight="1">
      <c r="A237" s="38"/>
      <c r="B237" s="174"/>
      <c r="C237" s="175" t="s">
        <v>546</v>
      </c>
      <c r="D237" s="175" t="s">
        <v>160</v>
      </c>
      <c r="E237" s="176" t="s">
        <v>339</v>
      </c>
      <c r="F237" s="177" t="s">
        <v>340</v>
      </c>
      <c r="G237" s="178" t="s">
        <v>221</v>
      </c>
      <c r="H237" s="179">
        <v>605</v>
      </c>
      <c r="I237" s="180"/>
      <c r="J237" s="179">
        <f>ROUND(I237*H237,3)</f>
        <v>0</v>
      </c>
      <c r="K237" s="181"/>
      <c r="L237" s="39"/>
      <c r="M237" s="182" t="s">
        <v>1</v>
      </c>
      <c r="N237" s="183" t="s">
        <v>40</v>
      </c>
      <c r="O237" s="82"/>
      <c r="P237" s="184">
        <f>O237*H237</f>
        <v>0</v>
      </c>
      <c r="Q237" s="184">
        <v>3.0000000000000001E-05</v>
      </c>
      <c r="R237" s="184">
        <f>Q237*H237</f>
        <v>0.018149999999999999</v>
      </c>
      <c r="S237" s="184">
        <v>0</v>
      </c>
      <c r="T237" s="185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86" t="s">
        <v>177</v>
      </c>
      <c r="AT237" s="186" t="s">
        <v>160</v>
      </c>
      <c r="AU237" s="186" t="s">
        <v>165</v>
      </c>
      <c r="AY237" s="19" t="s">
        <v>159</v>
      </c>
      <c r="BE237" s="187">
        <f>IF(N237="základná",J237,0)</f>
        <v>0</v>
      </c>
      <c r="BF237" s="187">
        <f>IF(N237="znížená",J237,0)</f>
        <v>0</v>
      </c>
      <c r="BG237" s="187">
        <f>IF(N237="zákl. prenesená",J237,0)</f>
        <v>0</v>
      </c>
      <c r="BH237" s="187">
        <f>IF(N237="zníž. prenesená",J237,0)</f>
        <v>0</v>
      </c>
      <c r="BI237" s="187">
        <f>IF(N237="nulová",J237,0)</f>
        <v>0</v>
      </c>
      <c r="BJ237" s="19" t="s">
        <v>165</v>
      </c>
      <c r="BK237" s="188">
        <f>ROUND(I237*H237,3)</f>
        <v>0</v>
      </c>
      <c r="BL237" s="19" t="s">
        <v>177</v>
      </c>
      <c r="BM237" s="186" t="s">
        <v>920</v>
      </c>
    </row>
    <row r="238" s="12" customFormat="1">
      <c r="A238" s="12"/>
      <c r="B238" s="189"/>
      <c r="C238" s="12"/>
      <c r="D238" s="190" t="s">
        <v>167</v>
      </c>
      <c r="E238" s="191" t="s">
        <v>1</v>
      </c>
      <c r="F238" s="192" t="s">
        <v>921</v>
      </c>
      <c r="G238" s="12"/>
      <c r="H238" s="193">
        <v>235</v>
      </c>
      <c r="I238" s="194"/>
      <c r="J238" s="12"/>
      <c r="K238" s="12"/>
      <c r="L238" s="189"/>
      <c r="M238" s="195"/>
      <c r="N238" s="196"/>
      <c r="O238" s="196"/>
      <c r="P238" s="196"/>
      <c r="Q238" s="196"/>
      <c r="R238" s="196"/>
      <c r="S238" s="196"/>
      <c r="T238" s="197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T238" s="191" t="s">
        <v>167</v>
      </c>
      <c r="AU238" s="191" t="s">
        <v>165</v>
      </c>
      <c r="AV238" s="12" t="s">
        <v>165</v>
      </c>
      <c r="AW238" s="12" t="s">
        <v>3</v>
      </c>
      <c r="AX238" s="12" t="s">
        <v>74</v>
      </c>
      <c r="AY238" s="191" t="s">
        <v>159</v>
      </c>
    </row>
    <row r="239" s="12" customFormat="1">
      <c r="A239" s="12"/>
      <c r="B239" s="189"/>
      <c r="C239" s="12"/>
      <c r="D239" s="190" t="s">
        <v>167</v>
      </c>
      <c r="E239" s="191" t="s">
        <v>1</v>
      </c>
      <c r="F239" s="192" t="s">
        <v>922</v>
      </c>
      <c r="G239" s="12"/>
      <c r="H239" s="193">
        <v>370</v>
      </c>
      <c r="I239" s="194"/>
      <c r="J239" s="12"/>
      <c r="K239" s="12"/>
      <c r="L239" s="189"/>
      <c r="M239" s="195"/>
      <c r="N239" s="196"/>
      <c r="O239" s="196"/>
      <c r="P239" s="196"/>
      <c r="Q239" s="196"/>
      <c r="R239" s="196"/>
      <c r="S239" s="196"/>
      <c r="T239" s="197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T239" s="191" t="s">
        <v>167</v>
      </c>
      <c r="AU239" s="191" t="s">
        <v>165</v>
      </c>
      <c r="AV239" s="12" t="s">
        <v>165</v>
      </c>
      <c r="AW239" s="12" t="s">
        <v>3</v>
      </c>
      <c r="AX239" s="12" t="s">
        <v>74</v>
      </c>
      <c r="AY239" s="191" t="s">
        <v>159</v>
      </c>
    </row>
    <row r="240" s="14" customFormat="1">
      <c r="A240" s="14"/>
      <c r="B240" s="207"/>
      <c r="C240" s="14"/>
      <c r="D240" s="190" t="s">
        <v>167</v>
      </c>
      <c r="E240" s="208" t="s">
        <v>1</v>
      </c>
      <c r="F240" s="209" t="s">
        <v>236</v>
      </c>
      <c r="G240" s="14"/>
      <c r="H240" s="210">
        <v>605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167</v>
      </c>
      <c r="AU240" s="208" t="s">
        <v>165</v>
      </c>
      <c r="AV240" s="14" t="s">
        <v>177</v>
      </c>
      <c r="AW240" s="14" t="s">
        <v>3</v>
      </c>
      <c r="AX240" s="14" t="s">
        <v>82</v>
      </c>
      <c r="AY240" s="208" t="s">
        <v>159</v>
      </c>
    </row>
    <row r="241" s="2" customFormat="1" ht="24.15" customHeight="1">
      <c r="A241" s="38"/>
      <c r="B241" s="174"/>
      <c r="C241" s="220" t="s">
        <v>551</v>
      </c>
      <c r="D241" s="220" t="s">
        <v>272</v>
      </c>
      <c r="E241" s="221" t="s">
        <v>923</v>
      </c>
      <c r="F241" s="222" t="s">
        <v>924</v>
      </c>
      <c r="G241" s="223" t="s">
        <v>221</v>
      </c>
      <c r="H241" s="224">
        <v>239.69999999999999</v>
      </c>
      <c r="I241" s="225"/>
      <c r="J241" s="224">
        <f>ROUND(I241*H241,3)</f>
        <v>0</v>
      </c>
      <c r="K241" s="226"/>
      <c r="L241" s="227"/>
      <c r="M241" s="228" t="s">
        <v>1</v>
      </c>
      <c r="N241" s="229" t="s">
        <v>40</v>
      </c>
      <c r="O241" s="82"/>
      <c r="P241" s="184">
        <f>O241*H241</f>
        <v>0</v>
      </c>
      <c r="Q241" s="184">
        <v>0.00029999999999999997</v>
      </c>
      <c r="R241" s="184">
        <f>Q241*H241</f>
        <v>0.071909999999999988</v>
      </c>
      <c r="S241" s="184">
        <v>0</v>
      </c>
      <c r="T241" s="185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86" t="s">
        <v>198</v>
      </c>
      <c r="AT241" s="186" t="s">
        <v>272</v>
      </c>
      <c r="AU241" s="186" t="s">
        <v>165</v>
      </c>
      <c r="AY241" s="19" t="s">
        <v>159</v>
      </c>
      <c r="BE241" s="187">
        <f>IF(N241="základná",J241,0)</f>
        <v>0</v>
      </c>
      <c r="BF241" s="187">
        <f>IF(N241="znížená",J241,0)</f>
        <v>0</v>
      </c>
      <c r="BG241" s="187">
        <f>IF(N241="zákl. prenesená",J241,0)</f>
        <v>0</v>
      </c>
      <c r="BH241" s="187">
        <f>IF(N241="zníž. prenesená",J241,0)</f>
        <v>0</v>
      </c>
      <c r="BI241" s="187">
        <f>IF(N241="nulová",J241,0)</f>
        <v>0</v>
      </c>
      <c r="BJ241" s="19" t="s">
        <v>165</v>
      </c>
      <c r="BK241" s="188">
        <f>ROUND(I241*H241,3)</f>
        <v>0</v>
      </c>
      <c r="BL241" s="19" t="s">
        <v>177</v>
      </c>
      <c r="BM241" s="186" t="s">
        <v>925</v>
      </c>
    </row>
    <row r="242" s="12" customFormat="1">
      <c r="A242" s="12"/>
      <c r="B242" s="189"/>
      <c r="C242" s="12"/>
      <c r="D242" s="190" t="s">
        <v>167</v>
      </c>
      <c r="E242" s="191" t="s">
        <v>1</v>
      </c>
      <c r="F242" s="192" t="s">
        <v>926</v>
      </c>
      <c r="G242" s="12"/>
      <c r="H242" s="193">
        <v>239.69999999999999</v>
      </c>
      <c r="I242" s="194"/>
      <c r="J242" s="12"/>
      <c r="K242" s="12"/>
      <c r="L242" s="189"/>
      <c r="M242" s="195"/>
      <c r="N242" s="196"/>
      <c r="O242" s="196"/>
      <c r="P242" s="196"/>
      <c r="Q242" s="196"/>
      <c r="R242" s="196"/>
      <c r="S242" s="196"/>
      <c r="T242" s="197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T242" s="191" t="s">
        <v>167</v>
      </c>
      <c r="AU242" s="191" t="s">
        <v>165</v>
      </c>
      <c r="AV242" s="12" t="s">
        <v>165</v>
      </c>
      <c r="AW242" s="12" t="s">
        <v>3</v>
      </c>
      <c r="AX242" s="12" t="s">
        <v>82</v>
      </c>
      <c r="AY242" s="191" t="s">
        <v>159</v>
      </c>
    </row>
    <row r="243" s="2" customFormat="1" ht="24.15" customHeight="1">
      <c r="A243" s="38"/>
      <c r="B243" s="174"/>
      <c r="C243" s="220" t="s">
        <v>556</v>
      </c>
      <c r="D243" s="220" t="s">
        <v>272</v>
      </c>
      <c r="E243" s="221" t="s">
        <v>923</v>
      </c>
      <c r="F243" s="222" t="s">
        <v>924</v>
      </c>
      <c r="G243" s="223" t="s">
        <v>221</v>
      </c>
      <c r="H243" s="224">
        <v>239.69999999999999</v>
      </c>
      <c r="I243" s="225"/>
      <c r="J243" s="224">
        <f>ROUND(I243*H243,3)</f>
        <v>0</v>
      </c>
      <c r="K243" s="226"/>
      <c r="L243" s="227"/>
      <c r="M243" s="228" t="s">
        <v>1</v>
      </c>
      <c r="N243" s="229" t="s">
        <v>40</v>
      </c>
      <c r="O243" s="82"/>
      <c r="P243" s="184">
        <f>O243*H243</f>
        <v>0</v>
      </c>
      <c r="Q243" s="184">
        <v>0.00029999999999999997</v>
      </c>
      <c r="R243" s="184">
        <f>Q243*H243</f>
        <v>0.071909999999999988</v>
      </c>
      <c r="S243" s="184">
        <v>0</v>
      </c>
      <c r="T243" s="185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86" t="s">
        <v>198</v>
      </c>
      <c r="AT243" s="186" t="s">
        <v>272</v>
      </c>
      <c r="AU243" s="186" t="s">
        <v>165</v>
      </c>
      <c r="AY243" s="19" t="s">
        <v>159</v>
      </c>
      <c r="BE243" s="187">
        <f>IF(N243="základná",J243,0)</f>
        <v>0</v>
      </c>
      <c r="BF243" s="187">
        <f>IF(N243="znížená",J243,0)</f>
        <v>0</v>
      </c>
      <c r="BG243" s="187">
        <f>IF(N243="zákl. prenesená",J243,0)</f>
        <v>0</v>
      </c>
      <c r="BH243" s="187">
        <f>IF(N243="zníž. prenesená",J243,0)</f>
        <v>0</v>
      </c>
      <c r="BI243" s="187">
        <f>IF(N243="nulová",J243,0)</f>
        <v>0</v>
      </c>
      <c r="BJ243" s="19" t="s">
        <v>165</v>
      </c>
      <c r="BK243" s="188">
        <f>ROUND(I243*H243,3)</f>
        <v>0</v>
      </c>
      <c r="BL243" s="19" t="s">
        <v>177</v>
      </c>
      <c r="BM243" s="186" t="s">
        <v>927</v>
      </c>
    </row>
    <row r="244" s="12" customFormat="1">
      <c r="A244" s="12"/>
      <c r="B244" s="189"/>
      <c r="C244" s="12"/>
      <c r="D244" s="190" t="s">
        <v>167</v>
      </c>
      <c r="E244" s="191" t="s">
        <v>1</v>
      </c>
      <c r="F244" s="192" t="s">
        <v>926</v>
      </c>
      <c r="G244" s="12"/>
      <c r="H244" s="193">
        <v>239.69999999999999</v>
      </c>
      <c r="I244" s="194"/>
      <c r="J244" s="12"/>
      <c r="K244" s="12"/>
      <c r="L244" s="189"/>
      <c r="M244" s="195"/>
      <c r="N244" s="196"/>
      <c r="O244" s="196"/>
      <c r="P244" s="196"/>
      <c r="Q244" s="196"/>
      <c r="R244" s="196"/>
      <c r="S244" s="196"/>
      <c r="T244" s="197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T244" s="191" t="s">
        <v>167</v>
      </c>
      <c r="AU244" s="191" t="s">
        <v>165</v>
      </c>
      <c r="AV244" s="12" t="s">
        <v>165</v>
      </c>
      <c r="AW244" s="12" t="s">
        <v>3</v>
      </c>
      <c r="AX244" s="12" t="s">
        <v>82</v>
      </c>
      <c r="AY244" s="191" t="s">
        <v>159</v>
      </c>
    </row>
    <row r="245" s="2" customFormat="1" ht="21.75" customHeight="1">
      <c r="A245" s="38"/>
      <c r="B245" s="174"/>
      <c r="C245" s="220" t="s">
        <v>561</v>
      </c>
      <c r="D245" s="220" t="s">
        <v>272</v>
      </c>
      <c r="E245" s="221" t="s">
        <v>557</v>
      </c>
      <c r="F245" s="222" t="s">
        <v>928</v>
      </c>
      <c r="G245" s="223" t="s">
        <v>221</v>
      </c>
      <c r="H245" s="224">
        <v>370</v>
      </c>
      <c r="I245" s="225"/>
      <c r="J245" s="224">
        <f>ROUND(I245*H245,3)</f>
        <v>0</v>
      </c>
      <c r="K245" s="226"/>
      <c r="L245" s="227"/>
      <c r="M245" s="228" t="s">
        <v>1</v>
      </c>
      <c r="N245" s="229" t="s">
        <v>40</v>
      </c>
      <c r="O245" s="82"/>
      <c r="P245" s="184">
        <f>O245*H245</f>
        <v>0</v>
      </c>
      <c r="Q245" s="184">
        <v>0.00020000000000000001</v>
      </c>
      <c r="R245" s="184">
        <f>Q245*H245</f>
        <v>0.07400000000000001</v>
      </c>
      <c r="S245" s="184">
        <v>0</v>
      </c>
      <c r="T245" s="185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86" t="s">
        <v>198</v>
      </c>
      <c r="AT245" s="186" t="s">
        <v>272</v>
      </c>
      <c r="AU245" s="186" t="s">
        <v>165</v>
      </c>
      <c r="AY245" s="19" t="s">
        <v>159</v>
      </c>
      <c r="BE245" s="187">
        <f>IF(N245="základná",J245,0)</f>
        <v>0</v>
      </c>
      <c r="BF245" s="187">
        <f>IF(N245="znížená",J245,0)</f>
        <v>0</v>
      </c>
      <c r="BG245" s="187">
        <f>IF(N245="zákl. prenesená",J245,0)</f>
        <v>0</v>
      </c>
      <c r="BH245" s="187">
        <f>IF(N245="zníž. prenesená",J245,0)</f>
        <v>0</v>
      </c>
      <c r="BI245" s="187">
        <f>IF(N245="nulová",J245,0)</f>
        <v>0</v>
      </c>
      <c r="BJ245" s="19" t="s">
        <v>165</v>
      </c>
      <c r="BK245" s="188">
        <f>ROUND(I245*H245,3)</f>
        <v>0</v>
      </c>
      <c r="BL245" s="19" t="s">
        <v>177</v>
      </c>
      <c r="BM245" s="186" t="s">
        <v>929</v>
      </c>
    </row>
    <row r="246" s="12" customFormat="1">
      <c r="A246" s="12"/>
      <c r="B246" s="189"/>
      <c r="C246" s="12"/>
      <c r="D246" s="190" t="s">
        <v>167</v>
      </c>
      <c r="E246" s="191" t="s">
        <v>1</v>
      </c>
      <c r="F246" s="192" t="s">
        <v>930</v>
      </c>
      <c r="G246" s="12"/>
      <c r="H246" s="193">
        <v>370</v>
      </c>
      <c r="I246" s="194"/>
      <c r="J246" s="12"/>
      <c r="K246" s="12"/>
      <c r="L246" s="189"/>
      <c r="M246" s="195"/>
      <c r="N246" s="196"/>
      <c r="O246" s="196"/>
      <c r="P246" s="196"/>
      <c r="Q246" s="196"/>
      <c r="R246" s="196"/>
      <c r="S246" s="196"/>
      <c r="T246" s="197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T246" s="191" t="s">
        <v>167</v>
      </c>
      <c r="AU246" s="191" t="s">
        <v>165</v>
      </c>
      <c r="AV246" s="12" t="s">
        <v>165</v>
      </c>
      <c r="AW246" s="12" t="s">
        <v>3</v>
      </c>
      <c r="AX246" s="12" t="s">
        <v>82</v>
      </c>
      <c r="AY246" s="191" t="s">
        <v>159</v>
      </c>
    </row>
    <row r="247" s="2" customFormat="1" ht="16.5" customHeight="1">
      <c r="A247" s="38"/>
      <c r="B247" s="174"/>
      <c r="C247" s="220" t="s">
        <v>565</v>
      </c>
      <c r="D247" s="220" t="s">
        <v>272</v>
      </c>
      <c r="E247" s="221" t="s">
        <v>931</v>
      </c>
      <c r="F247" s="222" t="s">
        <v>582</v>
      </c>
      <c r="G247" s="223" t="s">
        <v>221</v>
      </c>
      <c r="H247" s="224">
        <v>885</v>
      </c>
      <c r="I247" s="225"/>
      <c r="J247" s="224">
        <f>ROUND(I247*H247,3)</f>
        <v>0</v>
      </c>
      <c r="K247" s="226"/>
      <c r="L247" s="227"/>
      <c r="M247" s="228" t="s">
        <v>1</v>
      </c>
      <c r="N247" s="229" t="s">
        <v>40</v>
      </c>
      <c r="O247" s="82"/>
      <c r="P247" s="184">
        <f>O247*H247</f>
        <v>0</v>
      </c>
      <c r="Q247" s="184">
        <v>0.00031</v>
      </c>
      <c r="R247" s="184">
        <f>Q247*H247</f>
        <v>0.27434999999999998</v>
      </c>
      <c r="S247" s="184">
        <v>0</v>
      </c>
      <c r="T247" s="185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86" t="s">
        <v>198</v>
      </c>
      <c r="AT247" s="186" t="s">
        <v>272</v>
      </c>
      <c r="AU247" s="186" t="s">
        <v>165</v>
      </c>
      <c r="AY247" s="19" t="s">
        <v>159</v>
      </c>
      <c r="BE247" s="187">
        <f>IF(N247="základná",J247,0)</f>
        <v>0</v>
      </c>
      <c r="BF247" s="187">
        <f>IF(N247="znížená",J247,0)</f>
        <v>0</v>
      </c>
      <c r="BG247" s="187">
        <f>IF(N247="zákl. prenesená",J247,0)</f>
        <v>0</v>
      </c>
      <c r="BH247" s="187">
        <f>IF(N247="zníž. prenesená",J247,0)</f>
        <v>0</v>
      </c>
      <c r="BI247" s="187">
        <f>IF(N247="nulová",J247,0)</f>
        <v>0</v>
      </c>
      <c r="BJ247" s="19" t="s">
        <v>165</v>
      </c>
      <c r="BK247" s="188">
        <f>ROUND(I247*H247,3)</f>
        <v>0</v>
      </c>
      <c r="BL247" s="19" t="s">
        <v>177</v>
      </c>
      <c r="BM247" s="186" t="s">
        <v>932</v>
      </c>
    </row>
    <row r="248" s="12" customFormat="1">
      <c r="A248" s="12"/>
      <c r="B248" s="189"/>
      <c r="C248" s="12"/>
      <c r="D248" s="190" t="s">
        <v>167</v>
      </c>
      <c r="E248" s="191" t="s">
        <v>1</v>
      </c>
      <c r="F248" s="192" t="s">
        <v>933</v>
      </c>
      <c r="G248" s="12"/>
      <c r="H248" s="193">
        <v>235</v>
      </c>
      <c r="I248" s="194"/>
      <c r="J248" s="12"/>
      <c r="K248" s="12"/>
      <c r="L248" s="189"/>
      <c r="M248" s="195"/>
      <c r="N248" s="196"/>
      <c r="O248" s="196"/>
      <c r="P248" s="196"/>
      <c r="Q248" s="196"/>
      <c r="R248" s="196"/>
      <c r="S248" s="196"/>
      <c r="T248" s="197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T248" s="191" t="s">
        <v>167</v>
      </c>
      <c r="AU248" s="191" t="s">
        <v>165</v>
      </c>
      <c r="AV248" s="12" t="s">
        <v>165</v>
      </c>
      <c r="AW248" s="12" t="s">
        <v>3</v>
      </c>
      <c r="AX248" s="12" t="s">
        <v>74</v>
      </c>
      <c r="AY248" s="191" t="s">
        <v>159</v>
      </c>
    </row>
    <row r="249" s="12" customFormat="1">
      <c r="A249" s="12"/>
      <c r="B249" s="189"/>
      <c r="C249" s="12"/>
      <c r="D249" s="190" t="s">
        <v>167</v>
      </c>
      <c r="E249" s="191" t="s">
        <v>1</v>
      </c>
      <c r="F249" s="192" t="s">
        <v>934</v>
      </c>
      <c r="G249" s="12"/>
      <c r="H249" s="193">
        <v>650</v>
      </c>
      <c r="I249" s="194"/>
      <c r="J249" s="12"/>
      <c r="K249" s="12"/>
      <c r="L249" s="189"/>
      <c r="M249" s="195"/>
      <c r="N249" s="196"/>
      <c r="O249" s="196"/>
      <c r="P249" s="196"/>
      <c r="Q249" s="196"/>
      <c r="R249" s="196"/>
      <c r="S249" s="196"/>
      <c r="T249" s="197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T249" s="191" t="s">
        <v>167</v>
      </c>
      <c r="AU249" s="191" t="s">
        <v>165</v>
      </c>
      <c r="AV249" s="12" t="s">
        <v>165</v>
      </c>
      <c r="AW249" s="12" t="s">
        <v>3</v>
      </c>
      <c r="AX249" s="12" t="s">
        <v>74</v>
      </c>
      <c r="AY249" s="191" t="s">
        <v>159</v>
      </c>
    </row>
    <row r="250" s="14" customFormat="1">
      <c r="A250" s="14"/>
      <c r="B250" s="207"/>
      <c r="C250" s="14"/>
      <c r="D250" s="190" t="s">
        <v>167</v>
      </c>
      <c r="E250" s="208" t="s">
        <v>1</v>
      </c>
      <c r="F250" s="209" t="s">
        <v>236</v>
      </c>
      <c r="G250" s="14"/>
      <c r="H250" s="210">
        <v>885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167</v>
      </c>
      <c r="AU250" s="208" t="s">
        <v>165</v>
      </c>
      <c r="AV250" s="14" t="s">
        <v>177</v>
      </c>
      <c r="AW250" s="14" t="s">
        <v>3</v>
      </c>
      <c r="AX250" s="14" t="s">
        <v>82</v>
      </c>
      <c r="AY250" s="208" t="s">
        <v>159</v>
      </c>
    </row>
    <row r="251" s="2" customFormat="1" ht="16.5" customHeight="1">
      <c r="A251" s="38"/>
      <c r="B251" s="174"/>
      <c r="C251" s="220" t="s">
        <v>570</v>
      </c>
      <c r="D251" s="220" t="s">
        <v>272</v>
      </c>
      <c r="E251" s="221" t="s">
        <v>935</v>
      </c>
      <c r="F251" s="222" t="s">
        <v>936</v>
      </c>
      <c r="G251" s="223" t="s">
        <v>221</v>
      </c>
      <c r="H251" s="224">
        <v>239.69999999999999</v>
      </c>
      <c r="I251" s="225"/>
      <c r="J251" s="224">
        <f>ROUND(I251*H251,3)</f>
        <v>0</v>
      </c>
      <c r="K251" s="226"/>
      <c r="L251" s="227"/>
      <c r="M251" s="228" t="s">
        <v>1</v>
      </c>
      <c r="N251" s="229" t="s">
        <v>40</v>
      </c>
      <c r="O251" s="82"/>
      <c r="P251" s="184">
        <f>O251*H251</f>
        <v>0</v>
      </c>
      <c r="Q251" s="184">
        <v>0.00050000000000000001</v>
      </c>
      <c r="R251" s="184">
        <f>Q251*H251</f>
        <v>0.11985</v>
      </c>
      <c r="S251" s="184">
        <v>0</v>
      </c>
      <c r="T251" s="18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86" t="s">
        <v>198</v>
      </c>
      <c r="AT251" s="186" t="s">
        <v>272</v>
      </c>
      <c r="AU251" s="186" t="s">
        <v>165</v>
      </c>
      <c r="AY251" s="19" t="s">
        <v>159</v>
      </c>
      <c r="BE251" s="187">
        <f>IF(N251="základná",J251,0)</f>
        <v>0</v>
      </c>
      <c r="BF251" s="187">
        <f>IF(N251="znížená",J251,0)</f>
        <v>0</v>
      </c>
      <c r="BG251" s="187">
        <f>IF(N251="zákl. prenesená",J251,0)</f>
        <v>0</v>
      </c>
      <c r="BH251" s="187">
        <f>IF(N251="zníž. prenesená",J251,0)</f>
        <v>0</v>
      </c>
      <c r="BI251" s="187">
        <f>IF(N251="nulová",J251,0)</f>
        <v>0</v>
      </c>
      <c r="BJ251" s="19" t="s">
        <v>165</v>
      </c>
      <c r="BK251" s="188">
        <f>ROUND(I251*H251,3)</f>
        <v>0</v>
      </c>
      <c r="BL251" s="19" t="s">
        <v>177</v>
      </c>
      <c r="BM251" s="186" t="s">
        <v>937</v>
      </c>
    </row>
    <row r="252" s="12" customFormat="1">
      <c r="A252" s="12"/>
      <c r="B252" s="189"/>
      <c r="C252" s="12"/>
      <c r="D252" s="190" t="s">
        <v>167</v>
      </c>
      <c r="E252" s="191" t="s">
        <v>1</v>
      </c>
      <c r="F252" s="192" t="s">
        <v>926</v>
      </c>
      <c r="G252" s="12"/>
      <c r="H252" s="193">
        <v>239.69999999999999</v>
      </c>
      <c r="I252" s="194"/>
      <c r="J252" s="12"/>
      <c r="K252" s="12"/>
      <c r="L252" s="189"/>
      <c r="M252" s="195"/>
      <c r="N252" s="196"/>
      <c r="O252" s="196"/>
      <c r="P252" s="196"/>
      <c r="Q252" s="196"/>
      <c r="R252" s="196"/>
      <c r="S252" s="196"/>
      <c r="T252" s="197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T252" s="191" t="s">
        <v>167</v>
      </c>
      <c r="AU252" s="191" t="s">
        <v>165</v>
      </c>
      <c r="AV252" s="12" t="s">
        <v>165</v>
      </c>
      <c r="AW252" s="12" t="s">
        <v>3</v>
      </c>
      <c r="AX252" s="12" t="s">
        <v>82</v>
      </c>
      <c r="AY252" s="191" t="s">
        <v>159</v>
      </c>
    </row>
    <row r="253" s="2" customFormat="1" ht="21.75" customHeight="1">
      <c r="A253" s="38"/>
      <c r="B253" s="174"/>
      <c r="C253" s="220" t="s">
        <v>575</v>
      </c>
      <c r="D253" s="220" t="s">
        <v>272</v>
      </c>
      <c r="E253" s="221" t="s">
        <v>938</v>
      </c>
      <c r="F253" s="222" t="s">
        <v>939</v>
      </c>
      <c r="G253" s="223" t="s">
        <v>221</v>
      </c>
      <c r="H253" s="224">
        <v>650</v>
      </c>
      <c r="I253" s="225"/>
      <c r="J253" s="224">
        <f>ROUND(I253*H253,3)</f>
        <v>0</v>
      </c>
      <c r="K253" s="226"/>
      <c r="L253" s="227"/>
      <c r="M253" s="228" t="s">
        <v>1</v>
      </c>
      <c r="N253" s="229" t="s">
        <v>40</v>
      </c>
      <c r="O253" s="82"/>
      <c r="P253" s="184">
        <f>O253*H253</f>
        <v>0</v>
      </c>
      <c r="Q253" s="184">
        <v>0.00050000000000000001</v>
      </c>
      <c r="R253" s="184">
        <f>Q253*H253</f>
        <v>0.32500000000000001</v>
      </c>
      <c r="S253" s="184">
        <v>0</v>
      </c>
      <c r="T253" s="185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86" t="s">
        <v>198</v>
      </c>
      <c r="AT253" s="186" t="s">
        <v>272</v>
      </c>
      <c r="AU253" s="186" t="s">
        <v>165</v>
      </c>
      <c r="AY253" s="19" t="s">
        <v>159</v>
      </c>
      <c r="BE253" s="187">
        <f>IF(N253="základná",J253,0)</f>
        <v>0</v>
      </c>
      <c r="BF253" s="187">
        <f>IF(N253="znížená",J253,0)</f>
        <v>0</v>
      </c>
      <c r="BG253" s="187">
        <f>IF(N253="zákl. prenesená",J253,0)</f>
        <v>0</v>
      </c>
      <c r="BH253" s="187">
        <f>IF(N253="zníž. prenesená",J253,0)</f>
        <v>0</v>
      </c>
      <c r="BI253" s="187">
        <f>IF(N253="nulová",J253,0)</f>
        <v>0</v>
      </c>
      <c r="BJ253" s="19" t="s">
        <v>165</v>
      </c>
      <c r="BK253" s="188">
        <f>ROUND(I253*H253,3)</f>
        <v>0</v>
      </c>
      <c r="BL253" s="19" t="s">
        <v>177</v>
      </c>
      <c r="BM253" s="186" t="s">
        <v>940</v>
      </c>
    </row>
    <row r="254" s="12" customFormat="1">
      <c r="A254" s="12"/>
      <c r="B254" s="189"/>
      <c r="C254" s="12"/>
      <c r="D254" s="190" t="s">
        <v>167</v>
      </c>
      <c r="E254" s="191" t="s">
        <v>1</v>
      </c>
      <c r="F254" s="192" t="s">
        <v>941</v>
      </c>
      <c r="G254" s="12"/>
      <c r="H254" s="193">
        <v>650</v>
      </c>
      <c r="I254" s="194"/>
      <c r="J254" s="12"/>
      <c r="K254" s="12"/>
      <c r="L254" s="189"/>
      <c r="M254" s="195"/>
      <c r="N254" s="196"/>
      <c r="O254" s="196"/>
      <c r="P254" s="196"/>
      <c r="Q254" s="196"/>
      <c r="R254" s="196"/>
      <c r="S254" s="196"/>
      <c r="T254" s="197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T254" s="191" t="s">
        <v>167</v>
      </c>
      <c r="AU254" s="191" t="s">
        <v>165</v>
      </c>
      <c r="AV254" s="12" t="s">
        <v>165</v>
      </c>
      <c r="AW254" s="12" t="s">
        <v>3</v>
      </c>
      <c r="AX254" s="12" t="s">
        <v>82</v>
      </c>
      <c r="AY254" s="191" t="s">
        <v>159</v>
      </c>
    </row>
    <row r="255" s="11" customFormat="1" ht="22.8" customHeight="1">
      <c r="A255" s="11"/>
      <c r="B255" s="163"/>
      <c r="C255" s="11"/>
      <c r="D255" s="164" t="s">
        <v>73</v>
      </c>
      <c r="E255" s="205" t="s">
        <v>158</v>
      </c>
      <c r="F255" s="205" t="s">
        <v>594</v>
      </c>
      <c r="G255" s="11"/>
      <c r="H255" s="11"/>
      <c r="I255" s="166"/>
      <c r="J255" s="206">
        <f>BK255</f>
        <v>0</v>
      </c>
      <c r="K255" s="11"/>
      <c r="L255" s="163"/>
      <c r="M255" s="168"/>
      <c r="N255" s="169"/>
      <c r="O255" s="169"/>
      <c r="P255" s="170">
        <f>SUM(P256:P308)</f>
        <v>0</v>
      </c>
      <c r="Q255" s="169"/>
      <c r="R255" s="170">
        <f>SUM(R256:R308)</f>
        <v>1611.9759960000001</v>
      </c>
      <c r="S255" s="169"/>
      <c r="T255" s="171">
        <f>SUM(T256:T308)</f>
        <v>0</v>
      </c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R255" s="164" t="s">
        <v>82</v>
      </c>
      <c r="AT255" s="172" t="s">
        <v>73</v>
      </c>
      <c r="AU255" s="172" t="s">
        <v>82</v>
      </c>
      <c r="AY255" s="164" t="s">
        <v>159</v>
      </c>
      <c r="BK255" s="173">
        <f>SUM(BK256:BK308)</f>
        <v>0</v>
      </c>
    </row>
    <row r="256" s="2" customFormat="1" ht="24.15" customHeight="1">
      <c r="A256" s="38"/>
      <c r="B256" s="174"/>
      <c r="C256" s="175" t="s">
        <v>580</v>
      </c>
      <c r="D256" s="175" t="s">
        <v>160</v>
      </c>
      <c r="E256" s="176" t="s">
        <v>596</v>
      </c>
      <c r="F256" s="177" t="s">
        <v>597</v>
      </c>
      <c r="G256" s="178" t="s">
        <v>221</v>
      </c>
      <c r="H256" s="179">
        <v>780</v>
      </c>
      <c r="I256" s="180"/>
      <c r="J256" s="179">
        <f>ROUND(I256*H256,3)</f>
        <v>0</v>
      </c>
      <c r="K256" s="181"/>
      <c r="L256" s="39"/>
      <c r="M256" s="182" t="s">
        <v>1</v>
      </c>
      <c r="N256" s="183" t="s">
        <v>40</v>
      </c>
      <c r="O256" s="82"/>
      <c r="P256" s="184">
        <f>O256*H256</f>
        <v>0</v>
      </c>
      <c r="Q256" s="184">
        <v>0.18906999999999999</v>
      </c>
      <c r="R256" s="184">
        <f>Q256*H256</f>
        <v>147.47459999999998</v>
      </c>
      <c r="S256" s="184">
        <v>0</v>
      </c>
      <c r="T256" s="185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86" t="s">
        <v>177</v>
      </c>
      <c r="AT256" s="186" t="s">
        <v>160</v>
      </c>
      <c r="AU256" s="186" t="s">
        <v>165</v>
      </c>
      <c r="AY256" s="19" t="s">
        <v>159</v>
      </c>
      <c r="BE256" s="187">
        <f>IF(N256="základná",J256,0)</f>
        <v>0</v>
      </c>
      <c r="BF256" s="187">
        <f>IF(N256="znížená",J256,0)</f>
        <v>0</v>
      </c>
      <c r="BG256" s="187">
        <f>IF(N256="zákl. prenesená",J256,0)</f>
        <v>0</v>
      </c>
      <c r="BH256" s="187">
        <f>IF(N256="zníž. prenesená",J256,0)</f>
        <v>0</v>
      </c>
      <c r="BI256" s="187">
        <f>IF(N256="nulová",J256,0)</f>
        <v>0</v>
      </c>
      <c r="BJ256" s="19" t="s">
        <v>165</v>
      </c>
      <c r="BK256" s="188">
        <f>ROUND(I256*H256,3)</f>
        <v>0</v>
      </c>
      <c r="BL256" s="19" t="s">
        <v>177</v>
      </c>
      <c r="BM256" s="186" t="s">
        <v>942</v>
      </c>
    </row>
    <row r="257" s="12" customFormat="1">
      <c r="A257" s="12"/>
      <c r="B257" s="189"/>
      <c r="C257" s="12"/>
      <c r="D257" s="190" t="s">
        <v>167</v>
      </c>
      <c r="E257" s="191" t="s">
        <v>1</v>
      </c>
      <c r="F257" s="192" t="s">
        <v>943</v>
      </c>
      <c r="G257" s="12"/>
      <c r="H257" s="193">
        <v>780</v>
      </c>
      <c r="I257" s="194"/>
      <c r="J257" s="12"/>
      <c r="K257" s="12"/>
      <c r="L257" s="189"/>
      <c r="M257" s="195"/>
      <c r="N257" s="196"/>
      <c r="O257" s="196"/>
      <c r="P257" s="196"/>
      <c r="Q257" s="196"/>
      <c r="R257" s="196"/>
      <c r="S257" s="196"/>
      <c r="T257" s="197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T257" s="191" t="s">
        <v>167</v>
      </c>
      <c r="AU257" s="191" t="s">
        <v>165</v>
      </c>
      <c r="AV257" s="12" t="s">
        <v>165</v>
      </c>
      <c r="AW257" s="12" t="s">
        <v>3</v>
      </c>
      <c r="AX257" s="12" t="s">
        <v>82</v>
      </c>
      <c r="AY257" s="191" t="s">
        <v>159</v>
      </c>
    </row>
    <row r="258" s="2" customFormat="1" ht="24.15" customHeight="1">
      <c r="A258" s="38"/>
      <c r="B258" s="174"/>
      <c r="C258" s="175" t="s">
        <v>585</v>
      </c>
      <c r="D258" s="175" t="s">
        <v>160</v>
      </c>
      <c r="E258" s="176" t="s">
        <v>602</v>
      </c>
      <c r="F258" s="177" t="s">
        <v>603</v>
      </c>
      <c r="G258" s="178" t="s">
        <v>221</v>
      </c>
      <c r="H258" s="179">
        <v>65</v>
      </c>
      <c r="I258" s="180"/>
      <c r="J258" s="179">
        <f>ROUND(I258*H258,3)</f>
        <v>0</v>
      </c>
      <c r="K258" s="181"/>
      <c r="L258" s="39"/>
      <c r="M258" s="182" t="s">
        <v>1</v>
      </c>
      <c r="N258" s="183" t="s">
        <v>40</v>
      </c>
      <c r="O258" s="82"/>
      <c r="P258" s="184">
        <f>O258*H258</f>
        <v>0</v>
      </c>
      <c r="Q258" s="184">
        <v>0.37080000000000002</v>
      </c>
      <c r="R258" s="184">
        <f>Q258*H258</f>
        <v>24.102</v>
      </c>
      <c r="S258" s="184">
        <v>0</v>
      </c>
      <c r="T258" s="185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86" t="s">
        <v>177</v>
      </c>
      <c r="AT258" s="186" t="s">
        <v>160</v>
      </c>
      <c r="AU258" s="186" t="s">
        <v>165</v>
      </c>
      <c r="AY258" s="19" t="s">
        <v>159</v>
      </c>
      <c r="BE258" s="187">
        <f>IF(N258="základná",J258,0)</f>
        <v>0</v>
      </c>
      <c r="BF258" s="187">
        <f>IF(N258="znížená",J258,0)</f>
        <v>0</v>
      </c>
      <c r="BG258" s="187">
        <f>IF(N258="zákl. prenesená",J258,0)</f>
        <v>0</v>
      </c>
      <c r="BH258" s="187">
        <f>IF(N258="zníž. prenesená",J258,0)</f>
        <v>0</v>
      </c>
      <c r="BI258" s="187">
        <f>IF(N258="nulová",J258,0)</f>
        <v>0</v>
      </c>
      <c r="BJ258" s="19" t="s">
        <v>165</v>
      </c>
      <c r="BK258" s="188">
        <f>ROUND(I258*H258,3)</f>
        <v>0</v>
      </c>
      <c r="BL258" s="19" t="s">
        <v>177</v>
      </c>
      <c r="BM258" s="186" t="s">
        <v>944</v>
      </c>
    </row>
    <row r="259" s="12" customFormat="1">
      <c r="A259" s="12"/>
      <c r="B259" s="189"/>
      <c r="C259" s="12"/>
      <c r="D259" s="190" t="s">
        <v>167</v>
      </c>
      <c r="E259" s="191" t="s">
        <v>1</v>
      </c>
      <c r="F259" s="192" t="s">
        <v>945</v>
      </c>
      <c r="G259" s="12"/>
      <c r="H259" s="193">
        <v>65</v>
      </c>
      <c r="I259" s="194"/>
      <c r="J259" s="12"/>
      <c r="K259" s="12"/>
      <c r="L259" s="189"/>
      <c r="M259" s="195"/>
      <c r="N259" s="196"/>
      <c r="O259" s="196"/>
      <c r="P259" s="196"/>
      <c r="Q259" s="196"/>
      <c r="R259" s="196"/>
      <c r="S259" s="196"/>
      <c r="T259" s="197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T259" s="191" t="s">
        <v>167</v>
      </c>
      <c r="AU259" s="191" t="s">
        <v>165</v>
      </c>
      <c r="AV259" s="12" t="s">
        <v>165</v>
      </c>
      <c r="AW259" s="12" t="s">
        <v>3</v>
      </c>
      <c r="AX259" s="12" t="s">
        <v>82</v>
      </c>
      <c r="AY259" s="191" t="s">
        <v>159</v>
      </c>
    </row>
    <row r="260" s="2" customFormat="1" ht="24.15" customHeight="1">
      <c r="A260" s="38"/>
      <c r="B260" s="174"/>
      <c r="C260" s="175" t="s">
        <v>589</v>
      </c>
      <c r="D260" s="175" t="s">
        <v>160</v>
      </c>
      <c r="E260" s="176" t="s">
        <v>607</v>
      </c>
      <c r="F260" s="177" t="s">
        <v>608</v>
      </c>
      <c r="G260" s="178" t="s">
        <v>221</v>
      </c>
      <c r="H260" s="179">
        <v>810</v>
      </c>
      <c r="I260" s="180"/>
      <c r="J260" s="179">
        <f>ROUND(I260*H260,3)</f>
        <v>0</v>
      </c>
      <c r="K260" s="181"/>
      <c r="L260" s="39"/>
      <c r="M260" s="182" t="s">
        <v>1</v>
      </c>
      <c r="N260" s="183" t="s">
        <v>40</v>
      </c>
      <c r="O260" s="82"/>
      <c r="P260" s="184">
        <f>O260*H260</f>
        <v>0</v>
      </c>
      <c r="Q260" s="184">
        <v>0.44349</v>
      </c>
      <c r="R260" s="184">
        <f>Q260*H260</f>
        <v>359.2269</v>
      </c>
      <c r="S260" s="184">
        <v>0</v>
      </c>
      <c r="T260" s="185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86" t="s">
        <v>177</v>
      </c>
      <c r="AT260" s="186" t="s">
        <v>160</v>
      </c>
      <c r="AU260" s="186" t="s">
        <v>165</v>
      </c>
      <c r="AY260" s="19" t="s">
        <v>159</v>
      </c>
      <c r="BE260" s="187">
        <f>IF(N260="základná",J260,0)</f>
        <v>0</v>
      </c>
      <c r="BF260" s="187">
        <f>IF(N260="znížená",J260,0)</f>
        <v>0</v>
      </c>
      <c r="BG260" s="187">
        <f>IF(N260="zákl. prenesená",J260,0)</f>
        <v>0</v>
      </c>
      <c r="BH260" s="187">
        <f>IF(N260="zníž. prenesená",J260,0)</f>
        <v>0</v>
      </c>
      <c r="BI260" s="187">
        <f>IF(N260="nulová",J260,0)</f>
        <v>0</v>
      </c>
      <c r="BJ260" s="19" t="s">
        <v>165</v>
      </c>
      <c r="BK260" s="188">
        <f>ROUND(I260*H260,3)</f>
        <v>0</v>
      </c>
      <c r="BL260" s="19" t="s">
        <v>177</v>
      </c>
      <c r="BM260" s="186" t="s">
        <v>946</v>
      </c>
    </row>
    <row r="261" s="12" customFormat="1">
      <c r="A261" s="12"/>
      <c r="B261" s="189"/>
      <c r="C261" s="12"/>
      <c r="D261" s="190" t="s">
        <v>167</v>
      </c>
      <c r="E261" s="191" t="s">
        <v>1</v>
      </c>
      <c r="F261" s="192" t="s">
        <v>947</v>
      </c>
      <c r="G261" s="12"/>
      <c r="H261" s="193">
        <v>810</v>
      </c>
      <c r="I261" s="194"/>
      <c r="J261" s="12"/>
      <c r="K261" s="12"/>
      <c r="L261" s="189"/>
      <c r="M261" s="195"/>
      <c r="N261" s="196"/>
      <c r="O261" s="196"/>
      <c r="P261" s="196"/>
      <c r="Q261" s="196"/>
      <c r="R261" s="196"/>
      <c r="S261" s="196"/>
      <c r="T261" s="197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T261" s="191" t="s">
        <v>167</v>
      </c>
      <c r="AU261" s="191" t="s">
        <v>165</v>
      </c>
      <c r="AV261" s="12" t="s">
        <v>165</v>
      </c>
      <c r="AW261" s="12" t="s">
        <v>3</v>
      </c>
      <c r="AX261" s="12" t="s">
        <v>82</v>
      </c>
      <c r="AY261" s="191" t="s">
        <v>159</v>
      </c>
    </row>
    <row r="262" s="2" customFormat="1" ht="24.15" customHeight="1">
      <c r="A262" s="38"/>
      <c r="B262" s="174"/>
      <c r="C262" s="175" t="s">
        <v>948</v>
      </c>
      <c r="D262" s="175" t="s">
        <v>160</v>
      </c>
      <c r="E262" s="176" t="s">
        <v>611</v>
      </c>
      <c r="F262" s="177" t="s">
        <v>949</v>
      </c>
      <c r="G262" s="178" t="s">
        <v>221</v>
      </c>
      <c r="H262" s="179">
        <v>31</v>
      </c>
      <c r="I262" s="180"/>
      <c r="J262" s="179">
        <f>ROUND(I262*H262,3)</f>
        <v>0</v>
      </c>
      <c r="K262" s="181"/>
      <c r="L262" s="39"/>
      <c r="M262" s="182" t="s">
        <v>1</v>
      </c>
      <c r="N262" s="183" t="s">
        <v>40</v>
      </c>
      <c r="O262" s="82"/>
      <c r="P262" s="184">
        <f>O262*H262</f>
        <v>0</v>
      </c>
      <c r="Q262" s="184">
        <v>0.46166000000000001</v>
      </c>
      <c r="R262" s="184">
        <f>Q262*H262</f>
        <v>14.31146</v>
      </c>
      <c r="S262" s="184">
        <v>0</v>
      </c>
      <c r="T262" s="185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86" t="s">
        <v>177</v>
      </c>
      <c r="AT262" s="186" t="s">
        <v>160</v>
      </c>
      <c r="AU262" s="186" t="s">
        <v>165</v>
      </c>
      <c r="AY262" s="19" t="s">
        <v>159</v>
      </c>
      <c r="BE262" s="187">
        <f>IF(N262="základná",J262,0)</f>
        <v>0</v>
      </c>
      <c r="BF262" s="187">
        <f>IF(N262="znížená",J262,0)</f>
        <v>0</v>
      </c>
      <c r="BG262" s="187">
        <f>IF(N262="zákl. prenesená",J262,0)</f>
        <v>0</v>
      </c>
      <c r="BH262" s="187">
        <f>IF(N262="zníž. prenesená",J262,0)</f>
        <v>0</v>
      </c>
      <c r="BI262" s="187">
        <f>IF(N262="nulová",J262,0)</f>
        <v>0</v>
      </c>
      <c r="BJ262" s="19" t="s">
        <v>165</v>
      </c>
      <c r="BK262" s="188">
        <f>ROUND(I262*H262,3)</f>
        <v>0</v>
      </c>
      <c r="BL262" s="19" t="s">
        <v>177</v>
      </c>
      <c r="BM262" s="186" t="s">
        <v>950</v>
      </c>
    </row>
    <row r="263" s="12" customFormat="1">
      <c r="A263" s="12"/>
      <c r="B263" s="189"/>
      <c r="C263" s="12"/>
      <c r="D263" s="190" t="s">
        <v>167</v>
      </c>
      <c r="E263" s="191" t="s">
        <v>1</v>
      </c>
      <c r="F263" s="192" t="s">
        <v>951</v>
      </c>
      <c r="G263" s="12"/>
      <c r="H263" s="193">
        <v>31</v>
      </c>
      <c r="I263" s="194"/>
      <c r="J263" s="12"/>
      <c r="K263" s="12"/>
      <c r="L263" s="189"/>
      <c r="M263" s="195"/>
      <c r="N263" s="196"/>
      <c r="O263" s="196"/>
      <c r="P263" s="196"/>
      <c r="Q263" s="196"/>
      <c r="R263" s="196"/>
      <c r="S263" s="196"/>
      <c r="T263" s="197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T263" s="191" t="s">
        <v>167</v>
      </c>
      <c r="AU263" s="191" t="s">
        <v>165</v>
      </c>
      <c r="AV263" s="12" t="s">
        <v>165</v>
      </c>
      <c r="AW263" s="12" t="s">
        <v>3</v>
      </c>
      <c r="AX263" s="12" t="s">
        <v>82</v>
      </c>
      <c r="AY263" s="191" t="s">
        <v>159</v>
      </c>
    </row>
    <row r="264" s="2" customFormat="1" ht="24.15" customHeight="1">
      <c r="A264" s="38"/>
      <c r="B264" s="174"/>
      <c r="C264" s="175" t="s">
        <v>595</v>
      </c>
      <c r="D264" s="175" t="s">
        <v>160</v>
      </c>
      <c r="E264" s="176" t="s">
        <v>611</v>
      </c>
      <c r="F264" s="177" t="s">
        <v>949</v>
      </c>
      <c r="G264" s="178" t="s">
        <v>221</v>
      </c>
      <c r="H264" s="179">
        <v>786</v>
      </c>
      <c r="I264" s="180"/>
      <c r="J264" s="179">
        <f>ROUND(I264*H264,3)</f>
        <v>0</v>
      </c>
      <c r="K264" s="181"/>
      <c r="L264" s="39"/>
      <c r="M264" s="182" t="s">
        <v>1</v>
      </c>
      <c r="N264" s="183" t="s">
        <v>40</v>
      </c>
      <c r="O264" s="82"/>
      <c r="P264" s="184">
        <f>O264*H264</f>
        <v>0</v>
      </c>
      <c r="Q264" s="184">
        <v>0.46166000000000001</v>
      </c>
      <c r="R264" s="184">
        <f>Q264*H264</f>
        <v>362.86475999999999</v>
      </c>
      <c r="S264" s="184">
        <v>0</v>
      </c>
      <c r="T264" s="185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86" t="s">
        <v>177</v>
      </c>
      <c r="AT264" s="186" t="s">
        <v>160</v>
      </c>
      <c r="AU264" s="186" t="s">
        <v>165</v>
      </c>
      <c r="AY264" s="19" t="s">
        <v>159</v>
      </c>
      <c r="BE264" s="187">
        <f>IF(N264="základná",J264,0)</f>
        <v>0</v>
      </c>
      <c r="BF264" s="187">
        <f>IF(N264="znížená",J264,0)</f>
        <v>0</v>
      </c>
      <c r="BG264" s="187">
        <f>IF(N264="zákl. prenesená",J264,0)</f>
        <v>0</v>
      </c>
      <c r="BH264" s="187">
        <f>IF(N264="zníž. prenesená",J264,0)</f>
        <v>0</v>
      </c>
      <c r="BI264" s="187">
        <f>IF(N264="nulová",J264,0)</f>
        <v>0</v>
      </c>
      <c r="BJ264" s="19" t="s">
        <v>165</v>
      </c>
      <c r="BK264" s="188">
        <f>ROUND(I264*H264,3)</f>
        <v>0</v>
      </c>
      <c r="BL264" s="19" t="s">
        <v>177</v>
      </c>
      <c r="BM264" s="186" t="s">
        <v>952</v>
      </c>
    </row>
    <row r="265" s="12" customFormat="1">
      <c r="A265" s="12"/>
      <c r="B265" s="189"/>
      <c r="C265" s="12"/>
      <c r="D265" s="190" t="s">
        <v>167</v>
      </c>
      <c r="E265" s="191" t="s">
        <v>1</v>
      </c>
      <c r="F265" s="192" t="s">
        <v>943</v>
      </c>
      <c r="G265" s="12"/>
      <c r="H265" s="193">
        <v>780</v>
      </c>
      <c r="I265" s="194"/>
      <c r="J265" s="12"/>
      <c r="K265" s="12"/>
      <c r="L265" s="189"/>
      <c r="M265" s="195"/>
      <c r="N265" s="196"/>
      <c r="O265" s="196"/>
      <c r="P265" s="196"/>
      <c r="Q265" s="196"/>
      <c r="R265" s="196"/>
      <c r="S265" s="196"/>
      <c r="T265" s="197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191" t="s">
        <v>167</v>
      </c>
      <c r="AU265" s="191" t="s">
        <v>165</v>
      </c>
      <c r="AV265" s="12" t="s">
        <v>165</v>
      </c>
      <c r="AW265" s="12" t="s">
        <v>3</v>
      </c>
      <c r="AX265" s="12" t="s">
        <v>74</v>
      </c>
      <c r="AY265" s="191" t="s">
        <v>159</v>
      </c>
    </row>
    <row r="266" s="12" customFormat="1">
      <c r="A266" s="12"/>
      <c r="B266" s="189"/>
      <c r="C266" s="12"/>
      <c r="D266" s="190" t="s">
        <v>167</v>
      </c>
      <c r="E266" s="191" t="s">
        <v>1</v>
      </c>
      <c r="F266" s="192" t="s">
        <v>953</v>
      </c>
      <c r="G266" s="12"/>
      <c r="H266" s="193">
        <v>6</v>
      </c>
      <c r="I266" s="194"/>
      <c r="J266" s="12"/>
      <c r="K266" s="12"/>
      <c r="L266" s="189"/>
      <c r="M266" s="195"/>
      <c r="N266" s="196"/>
      <c r="O266" s="196"/>
      <c r="P266" s="196"/>
      <c r="Q266" s="196"/>
      <c r="R266" s="196"/>
      <c r="S266" s="196"/>
      <c r="T266" s="197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T266" s="191" t="s">
        <v>167</v>
      </c>
      <c r="AU266" s="191" t="s">
        <v>165</v>
      </c>
      <c r="AV266" s="12" t="s">
        <v>165</v>
      </c>
      <c r="AW266" s="12" t="s">
        <v>3</v>
      </c>
      <c r="AX266" s="12" t="s">
        <v>74</v>
      </c>
      <c r="AY266" s="191" t="s">
        <v>159</v>
      </c>
    </row>
    <row r="267" s="14" customFormat="1">
      <c r="A267" s="14"/>
      <c r="B267" s="207"/>
      <c r="C267" s="14"/>
      <c r="D267" s="190" t="s">
        <v>167</v>
      </c>
      <c r="E267" s="208" t="s">
        <v>1</v>
      </c>
      <c r="F267" s="209" t="s">
        <v>236</v>
      </c>
      <c r="G267" s="14"/>
      <c r="H267" s="210">
        <v>786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167</v>
      </c>
      <c r="AU267" s="208" t="s">
        <v>165</v>
      </c>
      <c r="AV267" s="14" t="s">
        <v>177</v>
      </c>
      <c r="AW267" s="14" t="s">
        <v>3</v>
      </c>
      <c r="AX267" s="14" t="s">
        <v>82</v>
      </c>
      <c r="AY267" s="208" t="s">
        <v>159</v>
      </c>
    </row>
    <row r="268" s="2" customFormat="1" ht="16.5" customHeight="1">
      <c r="A268" s="38"/>
      <c r="B268" s="174"/>
      <c r="C268" s="175" t="s">
        <v>601</v>
      </c>
      <c r="D268" s="175" t="s">
        <v>160</v>
      </c>
      <c r="E268" s="176" t="s">
        <v>954</v>
      </c>
      <c r="F268" s="177" t="s">
        <v>955</v>
      </c>
      <c r="G268" s="178" t="s">
        <v>221</v>
      </c>
      <c r="H268" s="179">
        <v>6</v>
      </c>
      <c r="I268" s="180"/>
      <c r="J268" s="179">
        <f>ROUND(I268*H268,3)</f>
        <v>0</v>
      </c>
      <c r="K268" s="181"/>
      <c r="L268" s="39"/>
      <c r="M268" s="182" t="s">
        <v>1</v>
      </c>
      <c r="N268" s="183" t="s">
        <v>40</v>
      </c>
      <c r="O268" s="82"/>
      <c r="P268" s="184">
        <f>O268*H268</f>
        <v>0</v>
      </c>
      <c r="Q268" s="184">
        <v>0.22377</v>
      </c>
      <c r="R268" s="184">
        <f>Q268*H268</f>
        <v>1.3426199999999999</v>
      </c>
      <c r="S268" s="184">
        <v>0</v>
      </c>
      <c r="T268" s="185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86" t="s">
        <v>177</v>
      </c>
      <c r="AT268" s="186" t="s">
        <v>160</v>
      </c>
      <c r="AU268" s="186" t="s">
        <v>165</v>
      </c>
      <c r="AY268" s="19" t="s">
        <v>159</v>
      </c>
      <c r="BE268" s="187">
        <f>IF(N268="základná",J268,0)</f>
        <v>0</v>
      </c>
      <c r="BF268" s="187">
        <f>IF(N268="znížená",J268,0)</f>
        <v>0</v>
      </c>
      <c r="BG268" s="187">
        <f>IF(N268="zákl. prenesená",J268,0)</f>
        <v>0</v>
      </c>
      <c r="BH268" s="187">
        <f>IF(N268="zníž. prenesená",J268,0)</f>
        <v>0</v>
      </c>
      <c r="BI268" s="187">
        <f>IF(N268="nulová",J268,0)</f>
        <v>0</v>
      </c>
      <c r="BJ268" s="19" t="s">
        <v>165</v>
      </c>
      <c r="BK268" s="188">
        <f>ROUND(I268*H268,3)</f>
        <v>0</v>
      </c>
      <c r="BL268" s="19" t="s">
        <v>177</v>
      </c>
      <c r="BM268" s="186" t="s">
        <v>956</v>
      </c>
    </row>
    <row r="269" s="12" customFormat="1">
      <c r="A269" s="12"/>
      <c r="B269" s="189"/>
      <c r="C269" s="12"/>
      <c r="D269" s="190" t="s">
        <v>167</v>
      </c>
      <c r="E269" s="191" t="s">
        <v>1</v>
      </c>
      <c r="F269" s="192" t="s">
        <v>901</v>
      </c>
      <c r="G269" s="12"/>
      <c r="H269" s="193">
        <v>6</v>
      </c>
      <c r="I269" s="194"/>
      <c r="J269" s="12"/>
      <c r="K269" s="12"/>
      <c r="L269" s="189"/>
      <c r="M269" s="195"/>
      <c r="N269" s="196"/>
      <c r="O269" s="196"/>
      <c r="P269" s="196"/>
      <c r="Q269" s="196"/>
      <c r="R269" s="196"/>
      <c r="S269" s="196"/>
      <c r="T269" s="197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T269" s="191" t="s">
        <v>167</v>
      </c>
      <c r="AU269" s="191" t="s">
        <v>165</v>
      </c>
      <c r="AV269" s="12" t="s">
        <v>165</v>
      </c>
      <c r="AW269" s="12" t="s">
        <v>3</v>
      </c>
      <c r="AX269" s="12" t="s">
        <v>82</v>
      </c>
      <c r="AY269" s="191" t="s">
        <v>159</v>
      </c>
    </row>
    <row r="270" s="2" customFormat="1" ht="24.15" customHeight="1">
      <c r="A270" s="38"/>
      <c r="B270" s="174"/>
      <c r="C270" s="175" t="s">
        <v>606</v>
      </c>
      <c r="D270" s="175" t="s">
        <v>160</v>
      </c>
      <c r="E270" s="176" t="s">
        <v>621</v>
      </c>
      <c r="F270" s="177" t="s">
        <v>957</v>
      </c>
      <c r="G270" s="178" t="s">
        <v>221</v>
      </c>
      <c r="H270" s="179">
        <v>740</v>
      </c>
      <c r="I270" s="180"/>
      <c r="J270" s="179">
        <f>ROUND(I270*H270,3)</f>
        <v>0</v>
      </c>
      <c r="K270" s="181"/>
      <c r="L270" s="39"/>
      <c r="M270" s="182" t="s">
        <v>1</v>
      </c>
      <c r="N270" s="183" t="s">
        <v>40</v>
      </c>
      <c r="O270" s="82"/>
      <c r="P270" s="184">
        <f>O270*H270</f>
        <v>0</v>
      </c>
      <c r="Q270" s="184">
        <v>0.35338000000000003</v>
      </c>
      <c r="R270" s="184">
        <f>Q270*H270</f>
        <v>261.50120000000004</v>
      </c>
      <c r="S270" s="184">
        <v>0</v>
      </c>
      <c r="T270" s="185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86" t="s">
        <v>177</v>
      </c>
      <c r="AT270" s="186" t="s">
        <v>160</v>
      </c>
      <c r="AU270" s="186" t="s">
        <v>165</v>
      </c>
      <c r="AY270" s="19" t="s">
        <v>159</v>
      </c>
      <c r="BE270" s="187">
        <f>IF(N270="základná",J270,0)</f>
        <v>0</v>
      </c>
      <c r="BF270" s="187">
        <f>IF(N270="znížená",J270,0)</f>
        <v>0</v>
      </c>
      <c r="BG270" s="187">
        <f>IF(N270="zákl. prenesená",J270,0)</f>
        <v>0</v>
      </c>
      <c r="BH270" s="187">
        <f>IF(N270="zníž. prenesená",J270,0)</f>
        <v>0</v>
      </c>
      <c r="BI270" s="187">
        <f>IF(N270="nulová",J270,0)</f>
        <v>0</v>
      </c>
      <c r="BJ270" s="19" t="s">
        <v>165</v>
      </c>
      <c r="BK270" s="188">
        <f>ROUND(I270*H270,3)</f>
        <v>0</v>
      </c>
      <c r="BL270" s="19" t="s">
        <v>177</v>
      </c>
      <c r="BM270" s="186" t="s">
        <v>958</v>
      </c>
    </row>
    <row r="271" s="12" customFormat="1">
      <c r="A271" s="12"/>
      <c r="B271" s="189"/>
      <c r="C271" s="12"/>
      <c r="D271" s="190" t="s">
        <v>167</v>
      </c>
      <c r="E271" s="191" t="s">
        <v>1</v>
      </c>
      <c r="F271" s="192" t="s">
        <v>959</v>
      </c>
      <c r="G271" s="12"/>
      <c r="H271" s="193">
        <v>740</v>
      </c>
      <c r="I271" s="194"/>
      <c r="J271" s="12"/>
      <c r="K271" s="12"/>
      <c r="L271" s="189"/>
      <c r="M271" s="195"/>
      <c r="N271" s="196"/>
      <c r="O271" s="196"/>
      <c r="P271" s="196"/>
      <c r="Q271" s="196"/>
      <c r="R271" s="196"/>
      <c r="S271" s="196"/>
      <c r="T271" s="197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191" t="s">
        <v>167</v>
      </c>
      <c r="AU271" s="191" t="s">
        <v>165</v>
      </c>
      <c r="AV271" s="12" t="s">
        <v>165</v>
      </c>
      <c r="AW271" s="12" t="s">
        <v>3</v>
      </c>
      <c r="AX271" s="12" t="s">
        <v>82</v>
      </c>
      <c r="AY271" s="191" t="s">
        <v>159</v>
      </c>
    </row>
    <row r="272" s="2" customFormat="1" ht="24.15" customHeight="1">
      <c r="A272" s="38"/>
      <c r="B272" s="174"/>
      <c r="C272" s="175" t="s">
        <v>610</v>
      </c>
      <c r="D272" s="175" t="s">
        <v>160</v>
      </c>
      <c r="E272" s="176" t="s">
        <v>630</v>
      </c>
      <c r="F272" s="177" t="s">
        <v>631</v>
      </c>
      <c r="G272" s="178" t="s">
        <v>221</v>
      </c>
      <c r="H272" s="179">
        <v>40</v>
      </c>
      <c r="I272" s="180"/>
      <c r="J272" s="179">
        <f>ROUND(I272*H272,3)</f>
        <v>0</v>
      </c>
      <c r="K272" s="181"/>
      <c r="L272" s="39"/>
      <c r="M272" s="182" t="s">
        <v>1</v>
      </c>
      <c r="N272" s="183" t="s">
        <v>40</v>
      </c>
      <c r="O272" s="82"/>
      <c r="P272" s="184">
        <f>O272*H272</f>
        <v>0</v>
      </c>
      <c r="Q272" s="184">
        <v>0.37694</v>
      </c>
      <c r="R272" s="184">
        <f>Q272*H272</f>
        <v>15.0776</v>
      </c>
      <c r="S272" s="184">
        <v>0</v>
      </c>
      <c r="T272" s="185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86" t="s">
        <v>177</v>
      </c>
      <c r="AT272" s="186" t="s">
        <v>160</v>
      </c>
      <c r="AU272" s="186" t="s">
        <v>165</v>
      </c>
      <c r="AY272" s="19" t="s">
        <v>159</v>
      </c>
      <c r="BE272" s="187">
        <f>IF(N272="základná",J272,0)</f>
        <v>0</v>
      </c>
      <c r="BF272" s="187">
        <f>IF(N272="znížená",J272,0)</f>
        <v>0</v>
      </c>
      <c r="BG272" s="187">
        <f>IF(N272="zákl. prenesená",J272,0)</f>
        <v>0</v>
      </c>
      <c r="BH272" s="187">
        <f>IF(N272="zníž. prenesená",J272,0)</f>
        <v>0</v>
      </c>
      <c r="BI272" s="187">
        <f>IF(N272="nulová",J272,0)</f>
        <v>0</v>
      </c>
      <c r="BJ272" s="19" t="s">
        <v>165</v>
      </c>
      <c r="BK272" s="188">
        <f>ROUND(I272*H272,3)</f>
        <v>0</v>
      </c>
      <c r="BL272" s="19" t="s">
        <v>177</v>
      </c>
      <c r="BM272" s="186" t="s">
        <v>960</v>
      </c>
    </row>
    <row r="273" s="12" customFormat="1">
      <c r="A273" s="12"/>
      <c r="B273" s="189"/>
      <c r="C273" s="12"/>
      <c r="D273" s="190" t="s">
        <v>167</v>
      </c>
      <c r="E273" s="191" t="s">
        <v>1</v>
      </c>
      <c r="F273" s="192" t="s">
        <v>961</v>
      </c>
      <c r="G273" s="12"/>
      <c r="H273" s="193">
        <v>40</v>
      </c>
      <c r="I273" s="194"/>
      <c r="J273" s="12"/>
      <c r="K273" s="12"/>
      <c r="L273" s="189"/>
      <c r="M273" s="195"/>
      <c r="N273" s="196"/>
      <c r="O273" s="196"/>
      <c r="P273" s="196"/>
      <c r="Q273" s="196"/>
      <c r="R273" s="196"/>
      <c r="S273" s="196"/>
      <c r="T273" s="197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T273" s="191" t="s">
        <v>167</v>
      </c>
      <c r="AU273" s="191" t="s">
        <v>165</v>
      </c>
      <c r="AV273" s="12" t="s">
        <v>165</v>
      </c>
      <c r="AW273" s="12" t="s">
        <v>3</v>
      </c>
      <c r="AX273" s="12" t="s">
        <v>82</v>
      </c>
      <c r="AY273" s="191" t="s">
        <v>159</v>
      </c>
    </row>
    <row r="274" s="2" customFormat="1" ht="21.75" customHeight="1">
      <c r="A274" s="38"/>
      <c r="B274" s="174"/>
      <c r="C274" s="175" t="s">
        <v>615</v>
      </c>
      <c r="D274" s="175" t="s">
        <v>160</v>
      </c>
      <c r="E274" s="176" t="s">
        <v>962</v>
      </c>
      <c r="F274" s="177" t="s">
        <v>963</v>
      </c>
      <c r="G274" s="178" t="s">
        <v>221</v>
      </c>
      <c r="H274" s="179">
        <v>22</v>
      </c>
      <c r="I274" s="180"/>
      <c r="J274" s="179">
        <f>ROUND(I274*H274,3)</f>
        <v>0</v>
      </c>
      <c r="K274" s="181"/>
      <c r="L274" s="39"/>
      <c r="M274" s="182" t="s">
        <v>1</v>
      </c>
      <c r="N274" s="183" t="s">
        <v>40</v>
      </c>
      <c r="O274" s="82"/>
      <c r="P274" s="184">
        <f>O274*H274</f>
        <v>0</v>
      </c>
      <c r="Q274" s="184">
        <v>0.42405999999999999</v>
      </c>
      <c r="R274" s="184">
        <f>Q274*H274</f>
        <v>9.3293199999999992</v>
      </c>
      <c r="S274" s="184">
        <v>0</v>
      </c>
      <c r="T274" s="185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86" t="s">
        <v>177</v>
      </c>
      <c r="AT274" s="186" t="s">
        <v>160</v>
      </c>
      <c r="AU274" s="186" t="s">
        <v>165</v>
      </c>
      <c r="AY274" s="19" t="s">
        <v>159</v>
      </c>
      <c r="BE274" s="187">
        <f>IF(N274="základná",J274,0)</f>
        <v>0</v>
      </c>
      <c r="BF274" s="187">
        <f>IF(N274="znížená",J274,0)</f>
        <v>0</v>
      </c>
      <c r="BG274" s="187">
        <f>IF(N274="zákl. prenesená",J274,0)</f>
        <v>0</v>
      </c>
      <c r="BH274" s="187">
        <f>IF(N274="zníž. prenesená",J274,0)</f>
        <v>0</v>
      </c>
      <c r="BI274" s="187">
        <f>IF(N274="nulová",J274,0)</f>
        <v>0</v>
      </c>
      <c r="BJ274" s="19" t="s">
        <v>165</v>
      </c>
      <c r="BK274" s="188">
        <f>ROUND(I274*H274,3)</f>
        <v>0</v>
      </c>
      <c r="BL274" s="19" t="s">
        <v>177</v>
      </c>
      <c r="BM274" s="186" t="s">
        <v>964</v>
      </c>
    </row>
    <row r="275" s="12" customFormat="1">
      <c r="A275" s="12"/>
      <c r="B275" s="189"/>
      <c r="C275" s="12"/>
      <c r="D275" s="190" t="s">
        <v>167</v>
      </c>
      <c r="E275" s="191" t="s">
        <v>1</v>
      </c>
      <c r="F275" s="192" t="s">
        <v>965</v>
      </c>
      <c r="G275" s="12"/>
      <c r="H275" s="193">
        <v>22</v>
      </c>
      <c r="I275" s="194"/>
      <c r="J275" s="12"/>
      <c r="K275" s="12"/>
      <c r="L275" s="189"/>
      <c r="M275" s="195"/>
      <c r="N275" s="196"/>
      <c r="O275" s="196"/>
      <c r="P275" s="196"/>
      <c r="Q275" s="196"/>
      <c r="R275" s="196"/>
      <c r="S275" s="196"/>
      <c r="T275" s="197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191" t="s">
        <v>167</v>
      </c>
      <c r="AU275" s="191" t="s">
        <v>165</v>
      </c>
      <c r="AV275" s="12" t="s">
        <v>165</v>
      </c>
      <c r="AW275" s="12" t="s">
        <v>3</v>
      </c>
      <c r="AX275" s="12" t="s">
        <v>82</v>
      </c>
      <c r="AY275" s="191" t="s">
        <v>159</v>
      </c>
    </row>
    <row r="276" s="2" customFormat="1" ht="24.15" customHeight="1">
      <c r="A276" s="38"/>
      <c r="B276" s="174"/>
      <c r="C276" s="175" t="s">
        <v>620</v>
      </c>
      <c r="D276" s="175" t="s">
        <v>160</v>
      </c>
      <c r="E276" s="176" t="s">
        <v>640</v>
      </c>
      <c r="F276" s="177" t="s">
        <v>641</v>
      </c>
      <c r="G276" s="178" t="s">
        <v>331</v>
      </c>
      <c r="H276" s="179">
        <v>36</v>
      </c>
      <c r="I276" s="180"/>
      <c r="J276" s="179">
        <f>ROUND(I276*H276,3)</f>
        <v>0</v>
      </c>
      <c r="K276" s="181"/>
      <c r="L276" s="39"/>
      <c r="M276" s="182" t="s">
        <v>1</v>
      </c>
      <c r="N276" s="183" t="s">
        <v>40</v>
      </c>
      <c r="O276" s="82"/>
      <c r="P276" s="184">
        <f>O276*H276</f>
        <v>0</v>
      </c>
      <c r="Q276" s="184">
        <v>0</v>
      </c>
      <c r="R276" s="184">
        <f>Q276*H276</f>
        <v>0</v>
      </c>
      <c r="S276" s="184">
        <v>0</v>
      </c>
      <c r="T276" s="185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86" t="s">
        <v>177</v>
      </c>
      <c r="AT276" s="186" t="s">
        <v>160</v>
      </c>
      <c r="AU276" s="186" t="s">
        <v>165</v>
      </c>
      <c r="AY276" s="19" t="s">
        <v>159</v>
      </c>
      <c r="BE276" s="187">
        <f>IF(N276="základná",J276,0)</f>
        <v>0</v>
      </c>
      <c r="BF276" s="187">
        <f>IF(N276="znížená",J276,0)</f>
        <v>0</v>
      </c>
      <c r="BG276" s="187">
        <f>IF(N276="zákl. prenesená",J276,0)</f>
        <v>0</v>
      </c>
      <c r="BH276" s="187">
        <f>IF(N276="zníž. prenesená",J276,0)</f>
        <v>0</v>
      </c>
      <c r="BI276" s="187">
        <f>IF(N276="nulová",J276,0)</f>
        <v>0</v>
      </c>
      <c r="BJ276" s="19" t="s">
        <v>165</v>
      </c>
      <c r="BK276" s="188">
        <f>ROUND(I276*H276,3)</f>
        <v>0</v>
      </c>
      <c r="BL276" s="19" t="s">
        <v>177</v>
      </c>
      <c r="BM276" s="186" t="s">
        <v>966</v>
      </c>
    </row>
    <row r="277" s="12" customFormat="1">
      <c r="A277" s="12"/>
      <c r="B277" s="189"/>
      <c r="C277" s="12"/>
      <c r="D277" s="190" t="s">
        <v>167</v>
      </c>
      <c r="E277" s="191" t="s">
        <v>1</v>
      </c>
      <c r="F277" s="192" t="s">
        <v>967</v>
      </c>
      <c r="G277" s="12"/>
      <c r="H277" s="193">
        <v>33</v>
      </c>
      <c r="I277" s="194"/>
      <c r="J277" s="12"/>
      <c r="K277" s="12"/>
      <c r="L277" s="189"/>
      <c r="M277" s="195"/>
      <c r="N277" s="196"/>
      <c r="O277" s="196"/>
      <c r="P277" s="196"/>
      <c r="Q277" s="196"/>
      <c r="R277" s="196"/>
      <c r="S277" s="196"/>
      <c r="T277" s="197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T277" s="191" t="s">
        <v>167</v>
      </c>
      <c r="AU277" s="191" t="s">
        <v>165</v>
      </c>
      <c r="AV277" s="12" t="s">
        <v>165</v>
      </c>
      <c r="AW277" s="12" t="s">
        <v>3</v>
      </c>
      <c r="AX277" s="12" t="s">
        <v>74</v>
      </c>
      <c r="AY277" s="191" t="s">
        <v>159</v>
      </c>
    </row>
    <row r="278" s="12" customFormat="1">
      <c r="A278" s="12"/>
      <c r="B278" s="189"/>
      <c r="C278" s="12"/>
      <c r="D278" s="190" t="s">
        <v>167</v>
      </c>
      <c r="E278" s="191" t="s">
        <v>1</v>
      </c>
      <c r="F278" s="192" t="s">
        <v>968</v>
      </c>
      <c r="G278" s="12"/>
      <c r="H278" s="193">
        <v>2</v>
      </c>
      <c r="I278" s="194"/>
      <c r="J278" s="12"/>
      <c r="K278" s="12"/>
      <c r="L278" s="189"/>
      <c r="M278" s="195"/>
      <c r="N278" s="196"/>
      <c r="O278" s="196"/>
      <c r="P278" s="196"/>
      <c r="Q278" s="196"/>
      <c r="R278" s="196"/>
      <c r="S278" s="196"/>
      <c r="T278" s="197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T278" s="191" t="s">
        <v>167</v>
      </c>
      <c r="AU278" s="191" t="s">
        <v>165</v>
      </c>
      <c r="AV278" s="12" t="s">
        <v>165</v>
      </c>
      <c r="AW278" s="12" t="s">
        <v>3</v>
      </c>
      <c r="AX278" s="12" t="s">
        <v>74</v>
      </c>
      <c r="AY278" s="191" t="s">
        <v>159</v>
      </c>
    </row>
    <row r="279" s="12" customFormat="1">
      <c r="A279" s="12"/>
      <c r="B279" s="189"/>
      <c r="C279" s="12"/>
      <c r="D279" s="190" t="s">
        <v>167</v>
      </c>
      <c r="E279" s="191" t="s">
        <v>1</v>
      </c>
      <c r="F279" s="192" t="s">
        <v>969</v>
      </c>
      <c r="G279" s="12"/>
      <c r="H279" s="193">
        <v>1</v>
      </c>
      <c r="I279" s="194"/>
      <c r="J279" s="12"/>
      <c r="K279" s="12"/>
      <c r="L279" s="189"/>
      <c r="M279" s="195"/>
      <c r="N279" s="196"/>
      <c r="O279" s="196"/>
      <c r="P279" s="196"/>
      <c r="Q279" s="196"/>
      <c r="R279" s="196"/>
      <c r="S279" s="196"/>
      <c r="T279" s="197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191" t="s">
        <v>167</v>
      </c>
      <c r="AU279" s="191" t="s">
        <v>165</v>
      </c>
      <c r="AV279" s="12" t="s">
        <v>165</v>
      </c>
      <c r="AW279" s="12" t="s">
        <v>3</v>
      </c>
      <c r="AX279" s="12" t="s">
        <v>74</v>
      </c>
      <c r="AY279" s="191" t="s">
        <v>159</v>
      </c>
    </row>
    <row r="280" s="14" customFormat="1">
      <c r="A280" s="14"/>
      <c r="B280" s="207"/>
      <c r="C280" s="14"/>
      <c r="D280" s="190" t="s">
        <v>167</v>
      </c>
      <c r="E280" s="208" t="s">
        <v>1</v>
      </c>
      <c r="F280" s="209" t="s">
        <v>236</v>
      </c>
      <c r="G280" s="14"/>
      <c r="H280" s="210">
        <v>36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167</v>
      </c>
      <c r="AU280" s="208" t="s">
        <v>165</v>
      </c>
      <c r="AV280" s="14" t="s">
        <v>177</v>
      </c>
      <c r="AW280" s="14" t="s">
        <v>3</v>
      </c>
      <c r="AX280" s="14" t="s">
        <v>82</v>
      </c>
      <c r="AY280" s="208" t="s">
        <v>159</v>
      </c>
    </row>
    <row r="281" s="2" customFormat="1" ht="33" customHeight="1">
      <c r="A281" s="38"/>
      <c r="B281" s="174"/>
      <c r="C281" s="175" t="s">
        <v>625</v>
      </c>
      <c r="D281" s="175" t="s">
        <v>160</v>
      </c>
      <c r="E281" s="176" t="s">
        <v>970</v>
      </c>
      <c r="F281" s="177" t="s">
        <v>971</v>
      </c>
      <c r="G281" s="178" t="s">
        <v>221</v>
      </c>
      <c r="H281" s="179">
        <v>1855</v>
      </c>
      <c r="I281" s="180"/>
      <c r="J281" s="179">
        <f>ROUND(I281*H281,3)</f>
        <v>0</v>
      </c>
      <c r="K281" s="181"/>
      <c r="L281" s="39"/>
      <c r="M281" s="182" t="s">
        <v>1</v>
      </c>
      <c r="N281" s="183" t="s">
        <v>40</v>
      </c>
      <c r="O281" s="82"/>
      <c r="P281" s="184">
        <f>O281*H281</f>
        <v>0</v>
      </c>
      <c r="Q281" s="184">
        <v>0.00051000000000000004</v>
      </c>
      <c r="R281" s="184">
        <f>Q281*H281</f>
        <v>0.94605000000000006</v>
      </c>
      <c r="S281" s="184">
        <v>0</v>
      </c>
      <c r="T281" s="185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86" t="s">
        <v>177</v>
      </c>
      <c r="AT281" s="186" t="s">
        <v>160</v>
      </c>
      <c r="AU281" s="186" t="s">
        <v>165</v>
      </c>
      <c r="AY281" s="19" t="s">
        <v>159</v>
      </c>
      <c r="BE281" s="187">
        <f>IF(N281="základná",J281,0)</f>
        <v>0</v>
      </c>
      <c r="BF281" s="187">
        <f>IF(N281="znížená",J281,0)</f>
        <v>0</v>
      </c>
      <c r="BG281" s="187">
        <f>IF(N281="zákl. prenesená",J281,0)</f>
        <v>0</v>
      </c>
      <c r="BH281" s="187">
        <f>IF(N281="zníž. prenesená",J281,0)</f>
        <v>0</v>
      </c>
      <c r="BI281" s="187">
        <f>IF(N281="nulová",J281,0)</f>
        <v>0</v>
      </c>
      <c r="BJ281" s="19" t="s">
        <v>165</v>
      </c>
      <c r="BK281" s="188">
        <f>ROUND(I281*H281,3)</f>
        <v>0</v>
      </c>
      <c r="BL281" s="19" t="s">
        <v>177</v>
      </c>
      <c r="BM281" s="186" t="s">
        <v>972</v>
      </c>
    </row>
    <row r="282" s="16" customFormat="1">
      <c r="A282" s="16"/>
      <c r="B282" s="238"/>
      <c r="C282" s="16"/>
      <c r="D282" s="190" t="s">
        <v>167</v>
      </c>
      <c r="E282" s="239" t="s">
        <v>1</v>
      </c>
      <c r="F282" s="240" t="s">
        <v>973</v>
      </c>
      <c r="G282" s="16"/>
      <c r="H282" s="239" t="s">
        <v>1</v>
      </c>
      <c r="I282" s="241"/>
      <c r="J282" s="16"/>
      <c r="K282" s="16"/>
      <c r="L282" s="238"/>
      <c r="M282" s="242"/>
      <c r="N282" s="243"/>
      <c r="O282" s="243"/>
      <c r="P282" s="243"/>
      <c r="Q282" s="243"/>
      <c r="R282" s="243"/>
      <c r="S282" s="243"/>
      <c r="T282" s="244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T282" s="239" t="s">
        <v>167</v>
      </c>
      <c r="AU282" s="239" t="s">
        <v>165</v>
      </c>
      <c r="AV282" s="16" t="s">
        <v>82</v>
      </c>
      <c r="AW282" s="16" t="s">
        <v>3</v>
      </c>
      <c r="AX282" s="16" t="s">
        <v>74</v>
      </c>
      <c r="AY282" s="239" t="s">
        <v>159</v>
      </c>
    </row>
    <row r="283" s="16" customFormat="1">
      <c r="A283" s="16"/>
      <c r="B283" s="238"/>
      <c r="C283" s="16"/>
      <c r="D283" s="190" t="s">
        <v>167</v>
      </c>
      <c r="E283" s="239" t="s">
        <v>1</v>
      </c>
      <c r="F283" s="240" t="s">
        <v>834</v>
      </c>
      <c r="G283" s="16"/>
      <c r="H283" s="239" t="s">
        <v>1</v>
      </c>
      <c r="I283" s="241"/>
      <c r="J283" s="16"/>
      <c r="K283" s="16"/>
      <c r="L283" s="238"/>
      <c r="M283" s="242"/>
      <c r="N283" s="243"/>
      <c r="O283" s="243"/>
      <c r="P283" s="243"/>
      <c r="Q283" s="243"/>
      <c r="R283" s="243"/>
      <c r="S283" s="243"/>
      <c r="T283" s="244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T283" s="239" t="s">
        <v>167</v>
      </c>
      <c r="AU283" s="239" t="s">
        <v>165</v>
      </c>
      <c r="AV283" s="16" t="s">
        <v>82</v>
      </c>
      <c r="AW283" s="16" t="s">
        <v>3</v>
      </c>
      <c r="AX283" s="16" t="s">
        <v>74</v>
      </c>
      <c r="AY283" s="239" t="s">
        <v>159</v>
      </c>
    </row>
    <row r="284" s="16" customFormat="1">
      <c r="A284" s="16"/>
      <c r="B284" s="238"/>
      <c r="C284" s="16"/>
      <c r="D284" s="190" t="s">
        <v>167</v>
      </c>
      <c r="E284" s="239" t="s">
        <v>1</v>
      </c>
      <c r="F284" s="240" t="s">
        <v>974</v>
      </c>
      <c r="G284" s="16"/>
      <c r="H284" s="239" t="s">
        <v>1</v>
      </c>
      <c r="I284" s="241"/>
      <c r="J284" s="16"/>
      <c r="K284" s="16"/>
      <c r="L284" s="238"/>
      <c r="M284" s="242"/>
      <c r="N284" s="243"/>
      <c r="O284" s="243"/>
      <c r="P284" s="243"/>
      <c r="Q284" s="243"/>
      <c r="R284" s="243"/>
      <c r="S284" s="243"/>
      <c r="T284" s="244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T284" s="239" t="s">
        <v>167</v>
      </c>
      <c r="AU284" s="239" t="s">
        <v>165</v>
      </c>
      <c r="AV284" s="16" t="s">
        <v>82</v>
      </c>
      <c r="AW284" s="16" t="s">
        <v>3</v>
      </c>
      <c r="AX284" s="16" t="s">
        <v>74</v>
      </c>
      <c r="AY284" s="239" t="s">
        <v>159</v>
      </c>
    </row>
    <row r="285" s="12" customFormat="1">
      <c r="A285" s="12"/>
      <c r="B285" s="189"/>
      <c r="C285" s="12"/>
      <c r="D285" s="190" t="s">
        <v>167</v>
      </c>
      <c r="E285" s="191" t="s">
        <v>1</v>
      </c>
      <c r="F285" s="192" t="s">
        <v>975</v>
      </c>
      <c r="G285" s="12"/>
      <c r="H285" s="193">
        <v>1305</v>
      </c>
      <c r="I285" s="194"/>
      <c r="J285" s="12"/>
      <c r="K285" s="12"/>
      <c r="L285" s="189"/>
      <c r="M285" s="195"/>
      <c r="N285" s="196"/>
      <c r="O285" s="196"/>
      <c r="P285" s="196"/>
      <c r="Q285" s="196"/>
      <c r="R285" s="196"/>
      <c r="S285" s="196"/>
      <c r="T285" s="197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T285" s="191" t="s">
        <v>167</v>
      </c>
      <c r="AU285" s="191" t="s">
        <v>165</v>
      </c>
      <c r="AV285" s="12" t="s">
        <v>165</v>
      </c>
      <c r="AW285" s="12" t="s">
        <v>3</v>
      </c>
      <c r="AX285" s="12" t="s">
        <v>74</v>
      </c>
      <c r="AY285" s="191" t="s">
        <v>159</v>
      </c>
    </row>
    <row r="286" s="12" customFormat="1">
      <c r="A286" s="12"/>
      <c r="B286" s="189"/>
      <c r="C286" s="12"/>
      <c r="D286" s="190" t="s">
        <v>167</v>
      </c>
      <c r="E286" s="191" t="s">
        <v>1</v>
      </c>
      <c r="F286" s="192" t="s">
        <v>976</v>
      </c>
      <c r="G286" s="12"/>
      <c r="H286" s="193">
        <v>550</v>
      </c>
      <c r="I286" s="194"/>
      <c r="J286" s="12"/>
      <c r="K286" s="12"/>
      <c r="L286" s="189"/>
      <c r="M286" s="195"/>
      <c r="N286" s="196"/>
      <c r="O286" s="196"/>
      <c r="P286" s="196"/>
      <c r="Q286" s="196"/>
      <c r="R286" s="196"/>
      <c r="S286" s="196"/>
      <c r="T286" s="197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T286" s="191" t="s">
        <v>167</v>
      </c>
      <c r="AU286" s="191" t="s">
        <v>165</v>
      </c>
      <c r="AV286" s="12" t="s">
        <v>165</v>
      </c>
      <c r="AW286" s="12" t="s">
        <v>3</v>
      </c>
      <c r="AX286" s="12" t="s">
        <v>74</v>
      </c>
      <c r="AY286" s="191" t="s">
        <v>159</v>
      </c>
    </row>
    <row r="287" s="14" customFormat="1">
      <c r="A287" s="14"/>
      <c r="B287" s="207"/>
      <c r="C287" s="14"/>
      <c r="D287" s="190" t="s">
        <v>167</v>
      </c>
      <c r="E287" s="208" t="s">
        <v>1</v>
      </c>
      <c r="F287" s="209" t="s">
        <v>236</v>
      </c>
      <c r="G287" s="14"/>
      <c r="H287" s="210">
        <v>1855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167</v>
      </c>
      <c r="AU287" s="208" t="s">
        <v>165</v>
      </c>
      <c r="AV287" s="14" t="s">
        <v>177</v>
      </c>
      <c r="AW287" s="14" t="s">
        <v>3</v>
      </c>
      <c r="AX287" s="14" t="s">
        <v>82</v>
      </c>
      <c r="AY287" s="208" t="s">
        <v>159</v>
      </c>
    </row>
    <row r="288" s="2" customFormat="1" ht="33" customHeight="1">
      <c r="A288" s="38"/>
      <c r="B288" s="174"/>
      <c r="C288" s="175" t="s">
        <v>629</v>
      </c>
      <c r="D288" s="175" t="s">
        <v>160</v>
      </c>
      <c r="E288" s="176" t="s">
        <v>655</v>
      </c>
      <c r="F288" s="177" t="s">
        <v>977</v>
      </c>
      <c r="G288" s="178" t="s">
        <v>221</v>
      </c>
      <c r="H288" s="179">
        <v>655</v>
      </c>
      <c r="I288" s="180"/>
      <c r="J288" s="179">
        <f>ROUND(I288*H288,3)</f>
        <v>0</v>
      </c>
      <c r="K288" s="181"/>
      <c r="L288" s="39"/>
      <c r="M288" s="182" t="s">
        <v>1</v>
      </c>
      <c r="N288" s="183" t="s">
        <v>40</v>
      </c>
      <c r="O288" s="82"/>
      <c r="P288" s="184">
        <f>O288*H288</f>
        <v>0</v>
      </c>
      <c r="Q288" s="184">
        <v>0.096680000000000002</v>
      </c>
      <c r="R288" s="184">
        <f>Q288*H288</f>
        <v>63.325400000000002</v>
      </c>
      <c r="S288" s="184">
        <v>0</v>
      </c>
      <c r="T288" s="185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86" t="s">
        <v>177</v>
      </c>
      <c r="AT288" s="186" t="s">
        <v>160</v>
      </c>
      <c r="AU288" s="186" t="s">
        <v>165</v>
      </c>
      <c r="AY288" s="19" t="s">
        <v>159</v>
      </c>
      <c r="BE288" s="187">
        <f>IF(N288="základná",J288,0)</f>
        <v>0</v>
      </c>
      <c r="BF288" s="187">
        <f>IF(N288="znížená",J288,0)</f>
        <v>0</v>
      </c>
      <c r="BG288" s="187">
        <f>IF(N288="zákl. prenesená",J288,0)</f>
        <v>0</v>
      </c>
      <c r="BH288" s="187">
        <f>IF(N288="zníž. prenesená",J288,0)</f>
        <v>0</v>
      </c>
      <c r="BI288" s="187">
        <f>IF(N288="nulová",J288,0)</f>
        <v>0</v>
      </c>
      <c r="BJ288" s="19" t="s">
        <v>165</v>
      </c>
      <c r="BK288" s="188">
        <f>ROUND(I288*H288,3)</f>
        <v>0</v>
      </c>
      <c r="BL288" s="19" t="s">
        <v>177</v>
      </c>
      <c r="BM288" s="186" t="s">
        <v>978</v>
      </c>
    </row>
    <row r="289" s="12" customFormat="1">
      <c r="A289" s="12"/>
      <c r="B289" s="189"/>
      <c r="C289" s="12"/>
      <c r="D289" s="190" t="s">
        <v>167</v>
      </c>
      <c r="E289" s="191" t="s">
        <v>1</v>
      </c>
      <c r="F289" s="192" t="s">
        <v>979</v>
      </c>
      <c r="G289" s="12"/>
      <c r="H289" s="193">
        <v>655</v>
      </c>
      <c r="I289" s="194"/>
      <c r="J289" s="12"/>
      <c r="K289" s="12"/>
      <c r="L289" s="189"/>
      <c r="M289" s="195"/>
      <c r="N289" s="196"/>
      <c r="O289" s="196"/>
      <c r="P289" s="196"/>
      <c r="Q289" s="196"/>
      <c r="R289" s="196"/>
      <c r="S289" s="196"/>
      <c r="T289" s="197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T289" s="191" t="s">
        <v>167</v>
      </c>
      <c r="AU289" s="191" t="s">
        <v>165</v>
      </c>
      <c r="AV289" s="12" t="s">
        <v>165</v>
      </c>
      <c r="AW289" s="12" t="s">
        <v>3</v>
      </c>
      <c r="AX289" s="12" t="s">
        <v>82</v>
      </c>
      <c r="AY289" s="191" t="s">
        <v>159</v>
      </c>
    </row>
    <row r="290" s="2" customFormat="1" ht="24.15" customHeight="1">
      <c r="A290" s="38"/>
      <c r="B290" s="174"/>
      <c r="C290" s="175" t="s">
        <v>634</v>
      </c>
      <c r="D290" s="175" t="s">
        <v>160</v>
      </c>
      <c r="E290" s="176" t="s">
        <v>980</v>
      </c>
      <c r="F290" s="177" t="s">
        <v>981</v>
      </c>
      <c r="G290" s="178" t="s">
        <v>221</v>
      </c>
      <c r="H290" s="179">
        <v>550</v>
      </c>
      <c r="I290" s="180"/>
      <c r="J290" s="179">
        <f>ROUND(I290*H290,3)</f>
        <v>0</v>
      </c>
      <c r="K290" s="181"/>
      <c r="L290" s="39"/>
      <c r="M290" s="182" t="s">
        <v>1</v>
      </c>
      <c r="N290" s="183" t="s">
        <v>40</v>
      </c>
      <c r="O290" s="82"/>
      <c r="P290" s="184">
        <f>O290*H290</f>
        <v>0</v>
      </c>
      <c r="Q290" s="184">
        <v>0.12966</v>
      </c>
      <c r="R290" s="184">
        <f>Q290*H290</f>
        <v>71.313000000000002</v>
      </c>
      <c r="S290" s="184">
        <v>0</v>
      </c>
      <c r="T290" s="185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86" t="s">
        <v>177</v>
      </c>
      <c r="AT290" s="186" t="s">
        <v>160</v>
      </c>
      <c r="AU290" s="186" t="s">
        <v>165</v>
      </c>
      <c r="AY290" s="19" t="s">
        <v>159</v>
      </c>
      <c r="BE290" s="187">
        <f>IF(N290="základná",J290,0)</f>
        <v>0</v>
      </c>
      <c r="BF290" s="187">
        <f>IF(N290="znížená",J290,0)</f>
        <v>0</v>
      </c>
      <c r="BG290" s="187">
        <f>IF(N290="zákl. prenesená",J290,0)</f>
        <v>0</v>
      </c>
      <c r="BH290" s="187">
        <f>IF(N290="zníž. prenesená",J290,0)</f>
        <v>0</v>
      </c>
      <c r="BI290" s="187">
        <f>IF(N290="nulová",J290,0)</f>
        <v>0</v>
      </c>
      <c r="BJ290" s="19" t="s">
        <v>165</v>
      </c>
      <c r="BK290" s="188">
        <f>ROUND(I290*H290,3)</f>
        <v>0</v>
      </c>
      <c r="BL290" s="19" t="s">
        <v>177</v>
      </c>
      <c r="BM290" s="186" t="s">
        <v>982</v>
      </c>
    </row>
    <row r="291" s="16" customFormat="1">
      <c r="A291" s="16"/>
      <c r="B291" s="238"/>
      <c r="C291" s="16"/>
      <c r="D291" s="190" t="s">
        <v>167</v>
      </c>
      <c r="E291" s="239" t="s">
        <v>1</v>
      </c>
      <c r="F291" s="240" t="s">
        <v>973</v>
      </c>
      <c r="G291" s="16"/>
      <c r="H291" s="239" t="s">
        <v>1</v>
      </c>
      <c r="I291" s="241"/>
      <c r="J291" s="16"/>
      <c r="K291" s="16"/>
      <c r="L291" s="238"/>
      <c r="M291" s="242"/>
      <c r="N291" s="243"/>
      <c r="O291" s="243"/>
      <c r="P291" s="243"/>
      <c r="Q291" s="243"/>
      <c r="R291" s="243"/>
      <c r="S291" s="243"/>
      <c r="T291" s="244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39" t="s">
        <v>167</v>
      </c>
      <c r="AU291" s="239" t="s">
        <v>165</v>
      </c>
      <c r="AV291" s="16" t="s">
        <v>82</v>
      </c>
      <c r="AW291" s="16" t="s">
        <v>3</v>
      </c>
      <c r="AX291" s="16" t="s">
        <v>74</v>
      </c>
      <c r="AY291" s="239" t="s">
        <v>159</v>
      </c>
    </row>
    <row r="292" s="16" customFormat="1">
      <c r="A292" s="16"/>
      <c r="B292" s="238"/>
      <c r="C292" s="16"/>
      <c r="D292" s="190" t="s">
        <v>167</v>
      </c>
      <c r="E292" s="239" t="s">
        <v>1</v>
      </c>
      <c r="F292" s="240" t="s">
        <v>983</v>
      </c>
      <c r="G292" s="16"/>
      <c r="H292" s="239" t="s">
        <v>1</v>
      </c>
      <c r="I292" s="241"/>
      <c r="J292" s="16"/>
      <c r="K292" s="16"/>
      <c r="L292" s="238"/>
      <c r="M292" s="242"/>
      <c r="N292" s="243"/>
      <c r="O292" s="243"/>
      <c r="P292" s="243"/>
      <c r="Q292" s="243"/>
      <c r="R292" s="243"/>
      <c r="S292" s="243"/>
      <c r="T292" s="244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39" t="s">
        <v>167</v>
      </c>
      <c r="AU292" s="239" t="s">
        <v>165</v>
      </c>
      <c r="AV292" s="16" t="s">
        <v>82</v>
      </c>
      <c r="AW292" s="16" t="s">
        <v>3</v>
      </c>
      <c r="AX292" s="16" t="s">
        <v>74</v>
      </c>
      <c r="AY292" s="239" t="s">
        <v>159</v>
      </c>
    </row>
    <row r="293" s="16" customFormat="1">
      <c r="A293" s="16"/>
      <c r="B293" s="238"/>
      <c r="C293" s="16"/>
      <c r="D293" s="190" t="s">
        <v>167</v>
      </c>
      <c r="E293" s="239" t="s">
        <v>1</v>
      </c>
      <c r="F293" s="240" t="s">
        <v>984</v>
      </c>
      <c r="G293" s="16"/>
      <c r="H293" s="239" t="s">
        <v>1</v>
      </c>
      <c r="I293" s="241"/>
      <c r="J293" s="16"/>
      <c r="K293" s="16"/>
      <c r="L293" s="238"/>
      <c r="M293" s="242"/>
      <c r="N293" s="243"/>
      <c r="O293" s="243"/>
      <c r="P293" s="243"/>
      <c r="Q293" s="243"/>
      <c r="R293" s="243"/>
      <c r="S293" s="243"/>
      <c r="T293" s="244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39" t="s">
        <v>167</v>
      </c>
      <c r="AU293" s="239" t="s">
        <v>165</v>
      </c>
      <c r="AV293" s="16" t="s">
        <v>82</v>
      </c>
      <c r="AW293" s="16" t="s">
        <v>3</v>
      </c>
      <c r="AX293" s="16" t="s">
        <v>74</v>
      </c>
      <c r="AY293" s="239" t="s">
        <v>159</v>
      </c>
    </row>
    <row r="294" s="12" customFormat="1">
      <c r="A294" s="12"/>
      <c r="B294" s="189"/>
      <c r="C294" s="12"/>
      <c r="D294" s="190" t="s">
        <v>167</v>
      </c>
      <c r="E294" s="191" t="s">
        <v>1</v>
      </c>
      <c r="F294" s="192" t="s">
        <v>985</v>
      </c>
      <c r="G294" s="12"/>
      <c r="H294" s="193">
        <v>550</v>
      </c>
      <c r="I294" s="194"/>
      <c r="J294" s="12"/>
      <c r="K294" s="12"/>
      <c r="L294" s="189"/>
      <c r="M294" s="195"/>
      <c r="N294" s="196"/>
      <c r="O294" s="196"/>
      <c r="P294" s="196"/>
      <c r="Q294" s="196"/>
      <c r="R294" s="196"/>
      <c r="S294" s="196"/>
      <c r="T294" s="197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T294" s="191" t="s">
        <v>167</v>
      </c>
      <c r="AU294" s="191" t="s">
        <v>165</v>
      </c>
      <c r="AV294" s="12" t="s">
        <v>165</v>
      </c>
      <c r="AW294" s="12" t="s">
        <v>3</v>
      </c>
      <c r="AX294" s="12" t="s">
        <v>82</v>
      </c>
      <c r="AY294" s="191" t="s">
        <v>159</v>
      </c>
    </row>
    <row r="295" s="2" customFormat="1" ht="24.15" customHeight="1">
      <c r="A295" s="38"/>
      <c r="B295" s="174"/>
      <c r="C295" s="175" t="s">
        <v>639</v>
      </c>
      <c r="D295" s="175" t="s">
        <v>160</v>
      </c>
      <c r="E295" s="176" t="s">
        <v>660</v>
      </c>
      <c r="F295" s="177" t="s">
        <v>986</v>
      </c>
      <c r="G295" s="178" t="s">
        <v>221</v>
      </c>
      <c r="H295" s="179">
        <v>650</v>
      </c>
      <c r="I295" s="180"/>
      <c r="J295" s="179">
        <f>ROUND(I295*H295,3)</f>
        <v>0</v>
      </c>
      <c r="K295" s="181"/>
      <c r="L295" s="39"/>
      <c r="M295" s="182" t="s">
        <v>1</v>
      </c>
      <c r="N295" s="183" t="s">
        <v>40</v>
      </c>
      <c r="O295" s="82"/>
      <c r="P295" s="184">
        <f>O295*H295</f>
        <v>0</v>
      </c>
      <c r="Q295" s="184">
        <v>0.15559000000000001</v>
      </c>
      <c r="R295" s="184">
        <f>Q295*H295</f>
        <v>101.1335</v>
      </c>
      <c r="S295" s="184">
        <v>0</v>
      </c>
      <c r="T295" s="185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86" t="s">
        <v>177</v>
      </c>
      <c r="AT295" s="186" t="s">
        <v>160</v>
      </c>
      <c r="AU295" s="186" t="s">
        <v>165</v>
      </c>
      <c r="AY295" s="19" t="s">
        <v>159</v>
      </c>
      <c r="BE295" s="187">
        <f>IF(N295="základná",J295,0)</f>
        <v>0</v>
      </c>
      <c r="BF295" s="187">
        <f>IF(N295="znížená",J295,0)</f>
        <v>0</v>
      </c>
      <c r="BG295" s="187">
        <f>IF(N295="zákl. prenesená",J295,0)</f>
        <v>0</v>
      </c>
      <c r="BH295" s="187">
        <f>IF(N295="zníž. prenesená",J295,0)</f>
        <v>0</v>
      </c>
      <c r="BI295" s="187">
        <f>IF(N295="nulová",J295,0)</f>
        <v>0</v>
      </c>
      <c r="BJ295" s="19" t="s">
        <v>165</v>
      </c>
      <c r="BK295" s="188">
        <f>ROUND(I295*H295,3)</f>
        <v>0</v>
      </c>
      <c r="BL295" s="19" t="s">
        <v>177</v>
      </c>
      <c r="BM295" s="186" t="s">
        <v>987</v>
      </c>
    </row>
    <row r="296" s="12" customFormat="1">
      <c r="A296" s="12"/>
      <c r="B296" s="189"/>
      <c r="C296" s="12"/>
      <c r="D296" s="190" t="s">
        <v>167</v>
      </c>
      <c r="E296" s="191" t="s">
        <v>1</v>
      </c>
      <c r="F296" s="192" t="s">
        <v>988</v>
      </c>
      <c r="G296" s="12"/>
      <c r="H296" s="193">
        <v>650</v>
      </c>
      <c r="I296" s="194"/>
      <c r="J296" s="12"/>
      <c r="K296" s="12"/>
      <c r="L296" s="189"/>
      <c r="M296" s="195"/>
      <c r="N296" s="196"/>
      <c r="O296" s="196"/>
      <c r="P296" s="196"/>
      <c r="Q296" s="196"/>
      <c r="R296" s="196"/>
      <c r="S296" s="196"/>
      <c r="T296" s="197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T296" s="191" t="s">
        <v>167</v>
      </c>
      <c r="AU296" s="191" t="s">
        <v>165</v>
      </c>
      <c r="AV296" s="12" t="s">
        <v>165</v>
      </c>
      <c r="AW296" s="12" t="s">
        <v>3</v>
      </c>
      <c r="AX296" s="12" t="s">
        <v>82</v>
      </c>
      <c r="AY296" s="191" t="s">
        <v>159</v>
      </c>
    </row>
    <row r="297" s="2" customFormat="1" ht="33" customHeight="1">
      <c r="A297" s="38"/>
      <c r="B297" s="174"/>
      <c r="C297" s="175" t="s">
        <v>645</v>
      </c>
      <c r="D297" s="175" t="s">
        <v>160</v>
      </c>
      <c r="E297" s="176" t="s">
        <v>665</v>
      </c>
      <c r="F297" s="177" t="s">
        <v>666</v>
      </c>
      <c r="G297" s="178" t="s">
        <v>221</v>
      </c>
      <c r="H297" s="179">
        <v>645</v>
      </c>
      <c r="I297" s="180"/>
      <c r="J297" s="179">
        <f>ROUND(I297*H297,3)</f>
        <v>0</v>
      </c>
      <c r="K297" s="181"/>
      <c r="L297" s="39"/>
      <c r="M297" s="182" t="s">
        <v>1</v>
      </c>
      <c r="N297" s="183" t="s">
        <v>40</v>
      </c>
      <c r="O297" s="82"/>
      <c r="P297" s="184">
        <f>O297*H297</f>
        <v>0</v>
      </c>
      <c r="Q297" s="184">
        <v>0.23338999999999999</v>
      </c>
      <c r="R297" s="184">
        <f>Q297*H297</f>
        <v>150.53654999999998</v>
      </c>
      <c r="S297" s="184">
        <v>0</v>
      </c>
      <c r="T297" s="185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86" t="s">
        <v>177</v>
      </c>
      <c r="AT297" s="186" t="s">
        <v>160</v>
      </c>
      <c r="AU297" s="186" t="s">
        <v>165</v>
      </c>
      <c r="AY297" s="19" t="s">
        <v>159</v>
      </c>
      <c r="BE297" s="187">
        <f>IF(N297="základná",J297,0)</f>
        <v>0</v>
      </c>
      <c r="BF297" s="187">
        <f>IF(N297="znížená",J297,0)</f>
        <v>0</v>
      </c>
      <c r="BG297" s="187">
        <f>IF(N297="zákl. prenesená",J297,0)</f>
        <v>0</v>
      </c>
      <c r="BH297" s="187">
        <f>IF(N297="zníž. prenesená",J297,0)</f>
        <v>0</v>
      </c>
      <c r="BI297" s="187">
        <f>IF(N297="nulová",J297,0)</f>
        <v>0</v>
      </c>
      <c r="BJ297" s="19" t="s">
        <v>165</v>
      </c>
      <c r="BK297" s="188">
        <f>ROUND(I297*H297,3)</f>
        <v>0</v>
      </c>
      <c r="BL297" s="19" t="s">
        <v>177</v>
      </c>
      <c r="BM297" s="186" t="s">
        <v>989</v>
      </c>
    </row>
    <row r="298" s="12" customFormat="1">
      <c r="A298" s="12"/>
      <c r="B298" s="189"/>
      <c r="C298" s="12"/>
      <c r="D298" s="190" t="s">
        <v>167</v>
      </c>
      <c r="E298" s="191" t="s">
        <v>1</v>
      </c>
      <c r="F298" s="192" t="s">
        <v>990</v>
      </c>
      <c r="G298" s="12"/>
      <c r="H298" s="193">
        <v>645</v>
      </c>
      <c r="I298" s="194"/>
      <c r="J298" s="12"/>
      <c r="K298" s="12"/>
      <c r="L298" s="189"/>
      <c r="M298" s="195"/>
      <c r="N298" s="196"/>
      <c r="O298" s="196"/>
      <c r="P298" s="196"/>
      <c r="Q298" s="196"/>
      <c r="R298" s="196"/>
      <c r="S298" s="196"/>
      <c r="T298" s="197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T298" s="191" t="s">
        <v>167</v>
      </c>
      <c r="AU298" s="191" t="s">
        <v>165</v>
      </c>
      <c r="AV298" s="12" t="s">
        <v>165</v>
      </c>
      <c r="AW298" s="12" t="s">
        <v>3</v>
      </c>
      <c r="AX298" s="12" t="s">
        <v>82</v>
      </c>
      <c r="AY298" s="191" t="s">
        <v>159</v>
      </c>
    </row>
    <row r="299" s="2" customFormat="1" ht="24.15" customHeight="1">
      <c r="A299" s="38"/>
      <c r="B299" s="174"/>
      <c r="C299" s="175" t="s">
        <v>650</v>
      </c>
      <c r="D299" s="175" t="s">
        <v>160</v>
      </c>
      <c r="E299" s="176" t="s">
        <v>670</v>
      </c>
      <c r="F299" s="177" t="s">
        <v>991</v>
      </c>
      <c r="G299" s="178" t="s">
        <v>221</v>
      </c>
      <c r="H299" s="179">
        <v>40</v>
      </c>
      <c r="I299" s="180"/>
      <c r="J299" s="179">
        <f>ROUND(I299*H299,3)</f>
        <v>0</v>
      </c>
      <c r="K299" s="181"/>
      <c r="L299" s="39"/>
      <c r="M299" s="182" t="s">
        <v>1</v>
      </c>
      <c r="N299" s="183" t="s">
        <v>40</v>
      </c>
      <c r="O299" s="82"/>
      <c r="P299" s="184">
        <f>O299*H299</f>
        <v>0</v>
      </c>
      <c r="Q299" s="184">
        <v>0.51200000000000001</v>
      </c>
      <c r="R299" s="184">
        <f>Q299*H299</f>
        <v>20.48</v>
      </c>
      <c r="S299" s="184">
        <v>0</v>
      </c>
      <c r="T299" s="185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86" t="s">
        <v>177</v>
      </c>
      <c r="AT299" s="186" t="s">
        <v>160</v>
      </c>
      <c r="AU299" s="186" t="s">
        <v>165</v>
      </c>
      <c r="AY299" s="19" t="s">
        <v>159</v>
      </c>
      <c r="BE299" s="187">
        <f>IF(N299="základná",J299,0)</f>
        <v>0</v>
      </c>
      <c r="BF299" s="187">
        <f>IF(N299="znížená",J299,0)</f>
        <v>0</v>
      </c>
      <c r="BG299" s="187">
        <f>IF(N299="zákl. prenesená",J299,0)</f>
        <v>0</v>
      </c>
      <c r="BH299" s="187">
        <f>IF(N299="zníž. prenesená",J299,0)</f>
        <v>0</v>
      </c>
      <c r="BI299" s="187">
        <f>IF(N299="nulová",J299,0)</f>
        <v>0</v>
      </c>
      <c r="BJ299" s="19" t="s">
        <v>165</v>
      </c>
      <c r="BK299" s="188">
        <f>ROUND(I299*H299,3)</f>
        <v>0</v>
      </c>
      <c r="BL299" s="19" t="s">
        <v>177</v>
      </c>
      <c r="BM299" s="186" t="s">
        <v>992</v>
      </c>
    </row>
    <row r="300" s="12" customFormat="1">
      <c r="A300" s="12"/>
      <c r="B300" s="189"/>
      <c r="C300" s="12"/>
      <c r="D300" s="190" t="s">
        <v>167</v>
      </c>
      <c r="E300" s="191" t="s">
        <v>1</v>
      </c>
      <c r="F300" s="192" t="s">
        <v>993</v>
      </c>
      <c r="G300" s="12"/>
      <c r="H300" s="193">
        <v>40</v>
      </c>
      <c r="I300" s="194"/>
      <c r="J300" s="12"/>
      <c r="K300" s="12"/>
      <c r="L300" s="189"/>
      <c r="M300" s="195"/>
      <c r="N300" s="196"/>
      <c r="O300" s="196"/>
      <c r="P300" s="196"/>
      <c r="Q300" s="196"/>
      <c r="R300" s="196"/>
      <c r="S300" s="196"/>
      <c r="T300" s="197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T300" s="191" t="s">
        <v>167</v>
      </c>
      <c r="AU300" s="191" t="s">
        <v>165</v>
      </c>
      <c r="AV300" s="12" t="s">
        <v>165</v>
      </c>
      <c r="AW300" s="12" t="s">
        <v>3</v>
      </c>
      <c r="AX300" s="12" t="s">
        <v>82</v>
      </c>
      <c r="AY300" s="191" t="s">
        <v>159</v>
      </c>
    </row>
    <row r="301" s="2" customFormat="1" ht="24.15" customHeight="1">
      <c r="A301" s="38"/>
      <c r="B301" s="174"/>
      <c r="C301" s="220" t="s">
        <v>654</v>
      </c>
      <c r="D301" s="220" t="s">
        <v>272</v>
      </c>
      <c r="E301" s="221" t="s">
        <v>994</v>
      </c>
      <c r="F301" s="222" t="s">
        <v>995</v>
      </c>
      <c r="G301" s="223" t="s">
        <v>221</v>
      </c>
      <c r="H301" s="224">
        <v>6</v>
      </c>
      <c r="I301" s="225"/>
      <c r="J301" s="224">
        <f>ROUND(I301*H301,3)</f>
        <v>0</v>
      </c>
      <c r="K301" s="226"/>
      <c r="L301" s="227"/>
      <c r="M301" s="228" t="s">
        <v>1</v>
      </c>
      <c r="N301" s="229" t="s">
        <v>40</v>
      </c>
      <c r="O301" s="82"/>
      <c r="P301" s="184">
        <f>O301*H301</f>
        <v>0</v>
      </c>
      <c r="Q301" s="184">
        <v>0.13</v>
      </c>
      <c r="R301" s="184">
        <f>Q301*H301</f>
        <v>0.78000000000000003</v>
      </c>
      <c r="S301" s="184">
        <v>0</v>
      </c>
      <c r="T301" s="185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86" t="s">
        <v>198</v>
      </c>
      <c r="AT301" s="186" t="s">
        <v>272</v>
      </c>
      <c r="AU301" s="186" t="s">
        <v>165</v>
      </c>
      <c r="AY301" s="19" t="s">
        <v>159</v>
      </c>
      <c r="BE301" s="187">
        <f>IF(N301="základná",J301,0)</f>
        <v>0</v>
      </c>
      <c r="BF301" s="187">
        <f>IF(N301="znížená",J301,0)</f>
        <v>0</v>
      </c>
      <c r="BG301" s="187">
        <f>IF(N301="zákl. prenesená",J301,0)</f>
        <v>0</v>
      </c>
      <c r="BH301" s="187">
        <f>IF(N301="zníž. prenesená",J301,0)</f>
        <v>0</v>
      </c>
      <c r="BI301" s="187">
        <f>IF(N301="nulová",J301,0)</f>
        <v>0</v>
      </c>
      <c r="BJ301" s="19" t="s">
        <v>165</v>
      </c>
      <c r="BK301" s="188">
        <f>ROUND(I301*H301,3)</f>
        <v>0</v>
      </c>
      <c r="BL301" s="19" t="s">
        <v>177</v>
      </c>
      <c r="BM301" s="186" t="s">
        <v>996</v>
      </c>
    </row>
    <row r="302" s="12" customFormat="1">
      <c r="A302" s="12"/>
      <c r="B302" s="189"/>
      <c r="C302" s="12"/>
      <c r="D302" s="190" t="s">
        <v>167</v>
      </c>
      <c r="E302" s="191" t="s">
        <v>1</v>
      </c>
      <c r="F302" s="192" t="s">
        <v>901</v>
      </c>
      <c r="G302" s="12"/>
      <c r="H302" s="193">
        <v>6</v>
      </c>
      <c r="I302" s="194"/>
      <c r="J302" s="12"/>
      <c r="K302" s="12"/>
      <c r="L302" s="189"/>
      <c r="M302" s="195"/>
      <c r="N302" s="196"/>
      <c r="O302" s="196"/>
      <c r="P302" s="196"/>
      <c r="Q302" s="196"/>
      <c r="R302" s="196"/>
      <c r="S302" s="196"/>
      <c r="T302" s="197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T302" s="191" t="s">
        <v>167</v>
      </c>
      <c r="AU302" s="191" t="s">
        <v>165</v>
      </c>
      <c r="AV302" s="12" t="s">
        <v>165</v>
      </c>
      <c r="AW302" s="12" t="s">
        <v>3</v>
      </c>
      <c r="AX302" s="12" t="s">
        <v>82</v>
      </c>
      <c r="AY302" s="191" t="s">
        <v>159</v>
      </c>
    </row>
    <row r="303" s="2" customFormat="1" ht="16.5" customHeight="1">
      <c r="A303" s="38"/>
      <c r="B303" s="174"/>
      <c r="C303" s="175" t="s">
        <v>659</v>
      </c>
      <c r="D303" s="175" t="s">
        <v>160</v>
      </c>
      <c r="E303" s="176" t="s">
        <v>997</v>
      </c>
      <c r="F303" s="177" t="s">
        <v>686</v>
      </c>
      <c r="G303" s="178" t="s">
        <v>221</v>
      </c>
      <c r="H303" s="179">
        <v>6.0599999999999996</v>
      </c>
      <c r="I303" s="180"/>
      <c r="J303" s="179">
        <f>ROUND(I303*H303,3)</f>
        <v>0</v>
      </c>
      <c r="K303" s="181"/>
      <c r="L303" s="39"/>
      <c r="M303" s="182" t="s">
        <v>1</v>
      </c>
      <c r="N303" s="183" t="s">
        <v>40</v>
      </c>
      <c r="O303" s="82"/>
      <c r="P303" s="184">
        <f>O303*H303</f>
        <v>0</v>
      </c>
      <c r="Q303" s="184">
        <v>0.1837</v>
      </c>
      <c r="R303" s="184">
        <f>Q303*H303</f>
        <v>1.1132219999999999</v>
      </c>
      <c r="S303" s="184">
        <v>0</v>
      </c>
      <c r="T303" s="185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86" t="s">
        <v>177</v>
      </c>
      <c r="AT303" s="186" t="s">
        <v>160</v>
      </c>
      <c r="AU303" s="186" t="s">
        <v>165</v>
      </c>
      <c r="AY303" s="19" t="s">
        <v>159</v>
      </c>
      <c r="BE303" s="187">
        <f>IF(N303="základná",J303,0)</f>
        <v>0</v>
      </c>
      <c r="BF303" s="187">
        <f>IF(N303="znížená",J303,0)</f>
        <v>0</v>
      </c>
      <c r="BG303" s="187">
        <f>IF(N303="zákl. prenesená",J303,0)</f>
        <v>0</v>
      </c>
      <c r="BH303" s="187">
        <f>IF(N303="zníž. prenesená",J303,0)</f>
        <v>0</v>
      </c>
      <c r="BI303" s="187">
        <f>IF(N303="nulová",J303,0)</f>
        <v>0</v>
      </c>
      <c r="BJ303" s="19" t="s">
        <v>165</v>
      </c>
      <c r="BK303" s="188">
        <f>ROUND(I303*H303,3)</f>
        <v>0</v>
      </c>
      <c r="BL303" s="19" t="s">
        <v>177</v>
      </c>
      <c r="BM303" s="186" t="s">
        <v>998</v>
      </c>
    </row>
    <row r="304" s="12" customFormat="1">
      <c r="A304" s="12"/>
      <c r="B304" s="189"/>
      <c r="C304" s="12"/>
      <c r="D304" s="190" t="s">
        <v>167</v>
      </c>
      <c r="E304" s="191" t="s">
        <v>1</v>
      </c>
      <c r="F304" s="192" t="s">
        <v>999</v>
      </c>
      <c r="G304" s="12"/>
      <c r="H304" s="193">
        <v>6.0599999999999996</v>
      </c>
      <c r="I304" s="194"/>
      <c r="J304" s="12"/>
      <c r="K304" s="12"/>
      <c r="L304" s="189"/>
      <c r="M304" s="195"/>
      <c r="N304" s="196"/>
      <c r="O304" s="196"/>
      <c r="P304" s="196"/>
      <c r="Q304" s="196"/>
      <c r="R304" s="196"/>
      <c r="S304" s="196"/>
      <c r="T304" s="197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T304" s="191" t="s">
        <v>167</v>
      </c>
      <c r="AU304" s="191" t="s">
        <v>165</v>
      </c>
      <c r="AV304" s="12" t="s">
        <v>165</v>
      </c>
      <c r="AW304" s="12" t="s">
        <v>3</v>
      </c>
      <c r="AX304" s="12" t="s">
        <v>82</v>
      </c>
      <c r="AY304" s="191" t="s">
        <v>159</v>
      </c>
    </row>
    <row r="305" s="2" customFormat="1" ht="16.5" customHeight="1">
      <c r="A305" s="38"/>
      <c r="B305" s="174"/>
      <c r="C305" s="175" t="s">
        <v>664</v>
      </c>
      <c r="D305" s="175" t="s">
        <v>160</v>
      </c>
      <c r="E305" s="176" t="s">
        <v>1000</v>
      </c>
      <c r="F305" s="177" t="s">
        <v>1001</v>
      </c>
      <c r="G305" s="178" t="s">
        <v>221</v>
      </c>
      <c r="H305" s="179">
        <v>22.219999999999999</v>
      </c>
      <c r="I305" s="180"/>
      <c r="J305" s="179">
        <f>ROUND(I305*H305,3)</f>
        <v>0</v>
      </c>
      <c r="K305" s="181"/>
      <c r="L305" s="39"/>
      <c r="M305" s="182" t="s">
        <v>1</v>
      </c>
      <c r="N305" s="183" t="s">
        <v>40</v>
      </c>
      <c r="O305" s="82"/>
      <c r="P305" s="184">
        <f>O305*H305</f>
        <v>0</v>
      </c>
      <c r="Q305" s="184">
        <v>0.1837</v>
      </c>
      <c r="R305" s="184">
        <f>Q305*H305</f>
        <v>4.0818139999999996</v>
      </c>
      <c r="S305" s="184">
        <v>0</v>
      </c>
      <c r="T305" s="185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86" t="s">
        <v>177</v>
      </c>
      <c r="AT305" s="186" t="s">
        <v>160</v>
      </c>
      <c r="AU305" s="186" t="s">
        <v>165</v>
      </c>
      <c r="AY305" s="19" t="s">
        <v>159</v>
      </c>
      <c r="BE305" s="187">
        <f>IF(N305="základná",J305,0)</f>
        <v>0</v>
      </c>
      <c r="BF305" s="187">
        <f>IF(N305="znížená",J305,0)</f>
        <v>0</v>
      </c>
      <c r="BG305" s="187">
        <f>IF(N305="zákl. prenesená",J305,0)</f>
        <v>0</v>
      </c>
      <c r="BH305" s="187">
        <f>IF(N305="zníž. prenesená",J305,0)</f>
        <v>0</v>
      </c>
      <c r="BI305" s="187">
        <f>IF(N305="nulová",J305,0)</f>
        <v>0</v>
      </c>
      <c r="BJ305" s="19" t="s">
        <v>165</v>
      </c>
      <c r="BK305" s="188">
        <f>ROUND(I305*H305,3)</f>
        <v>0</v>
      </c>
      <c r="BL305" s="19" t="s">
        <v>177</v>
      </c>
      <c r="BM305" s="186" t="s">
        <v>1002</v>
      </c>
    </row>
    <row r="306" s="12" customFormat="1">
      <c r="A306" s="12"/>
      <c r="B306" s="189"/>
      <c r="C306" s="12"/>
      <c r="D306" s="190" t="s">
        <v>167</v>
      </c>
      <c r="E306" s="191" t="s">
        <v>1</v>
      </c>
      <c r="F306" s="192" t="s">
        <v>1003</v>
      </c>
      <c r="G306" s="12"/>
      <c r="H306" s="193">
        <v>22.219999999999999</v>
      </c>
      <c r="I306" s="194"/>
      <c r="J306" s="12"/>
      <c r="K306" s="12"/>
      <c r="L306" s="189"/>
      <c r="M306" s="195"/>
      <c r="N306" s="196"/>
      <c r="O306" s="196"/>
      <c r="P306" s="196"/>
      <c r="Q306" s="196"/>
      <c r="R306" s="196"/>
      <c r="S306" s="196"/>
      <c r="T306" s="197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T306" s="191" t="s">
        <v>167</v>
      </c>
      <c r="AU306" s="191" t="s">
        <v>165</v>
      </c>
      <c r="AV306" s="12" t="s">
        <v>165</v>
      </c>
      <c r="AW306" s="12" t="s">
        <v>3</v>
      </c>
      <c r="AX306" s="12" t="s">
        <v>82</v>
      </c>
      <c r="AY306" s="191" t="s">
        <v>159</v>
      </c>
    </row>
    <row r="307" s="2" customFormat="1" ht="24.15" customHeight="1">
      <c r="A307" s="38"/>
      <c r="B307" s="174"/>
      <c r="C307" s="175" t="s">
        <v>669</v>
      </c>
      <c r="D307" s="175" t="s">
        <v>160</v>
      </c>
      <c r="E307" s="176" t="s">
        <v>1004</v>
      </c>
      <c r="F307" s="177" t="s">
        <v>1005</v>
      </c>
      <c r="G307" s="178" t="s">
        <v>221</v>
      </c>
      <c r="H307" s="179">
        <v>22</v>
      </c>
      <c r="I307" s="180"/>
      <c r="J307" s="179">
        <f>ROUND(I307*H307,3)</f>
        <v>0</v>
      </c>
      <c r="K307" s="181"/>
      <c r="L307" s="39"/>
      <c r="M307" s="182" t="s">
        <v>1</v>
      </c>
      <c r="N307" s="183" t="s">
        <v>40</v>
      </c>
      <c r="O307" s="82"/>
      <c r="P307" s="184">
        <f>O307*H307</f>
        <v>0</v>
      </c>
      <c r="Q307" s="184">
        <v>0.13800000000000001</v>
      </c>
      <c r="R307" s="184">
        <f>Q307*H307</f>
        <v>3.0360000000000005</v>
      </c>
      <c r="S307" s="184">
        <v>0</v>
      </c>
      <c r="T307" s="185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86" t="s">
        <v>177</v>
      </c>
      <c r="AT307" s="186" t="s">
        <v>160</v>
      </c>
      <c r="AU307" s="186" t="s">
        <v>165</v>
      </c>
      <c r="AY307" s="19" t="s">
        <v>159</v>
      </c>
      <c r="BE307" s="187">
        <f>IF(N307="základná",J307,0)</f>
        <v>0</v>
      </c>
      <c r="BF307" s="187">
        <f>IF(N307="znížená",J307,0)</f>
        <v>0</v>
      </c>
      <c r="BG307" s="187">
        <f>IF(N307="zákl. prenesená",J307,0)</f>
        <v>0</v>
      </c>
      <c r="BH307" s="187">
        <f>IF(N307="zníž. prenesená",J307,0)</f>
        <v>0</v>
      </c>
      <c r="BI307" s="187">
        <f>IF(N307="nulová",J307,0)</f>
        <v>0</v>
      </c>
      <c r="BJ307" s="19" t="s">
        <v>165</v>
      </c>
      <c r="BK307" s="188">
        <f>ROUND(I307*H307,3)</f>
        <v>0</v>
      </c>
      <c r="BL307" s="19" t="s">
        <v>177</v>
      </c>
      <c r="BM307" s="186" t="s">
        <v>1006</v>
      </c>
    </row>
    <row r="308" s="12" customFormat="1">
      <c r="A308" s="12"/>
      <c r="B308" s="189"/>
      <c r="C308" s="12"/>
      <c r="D308" s="190" t="s">
        <v>167</v>
      </c>
      <c r="E308" s="191" t="s">
        <v>1</v>
      </c>
      <c r="F308" s="192" t="s">
        <v>1007</v>
      </c>
      <c r="G308" s="12"/>
      <c r="H308" s="193">
        <v>22</v>
      </c>
      <c r="I308" s="194"/>
      <c r="J308" s="12"/>
      <c r="K308" s="12"/>
      <c r="L308" s="189"/>
      <c r="M308" s="195"/>
      <c r="N308" s="196"/>
      <c r="O308" s="196"/>
      <c r="P308" s="196"/>
      <c r="Q308" s="196"/>
      <c r="R308" s="196"/>
      <c r="S308" s="196"/>
      <c r="T308" s="197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T308" s="191" t="s">
        <v>167</v>
      </c>
      <c r="AU308" s="191" t="s">
        <v>165</v>
      </c>
      <c r="AV308" s="12" t="s">
        <v>165</v>
      </c>
      <c r="AW308" s="12" t="s">
        <v>3</v>
      </c>
      <c r="AX308" s="12" t="s">
        <v>82</v>
      </c>
      <c r="AY308" s="191" t="s">
        <v>159</v>
      </c>
    </row>
    <row r="309" s="11" customFormat="1" ht="22.8" customHeight="1">
      <c r="A309" s="11"/>
      <c r="B309" s="163"/>
      <c r="C309" s="11"/>
      <c r="D309" s="164" t="s">
        <v>73</v>
      </c>
      <c r="E309" s="205" t="s">
        <v>186</v>
      </c>
      <c r="F309" s="205" t="s">
        <v>689</v>
      </c>
      <c r="G309" s="11"/>
      <c r="H309" s="11"/>
      <c r="I309" s="166"/>
      <c r="J309" s="206">
        <f>BK309</f>
        <v>0</v>
      </c>
      <c r="K309" s="11"/>
      <c r="L309" s="163"/>
      <c r="M309" s="168"/>
      <c r="N309" s="169"/>
      <c r="O309" s="169"/>
      <c r="P309" s="170">
        <f>SUM(P310:P311)</f>
        <v>0</v>
      </c>
      <c r="Q309" s="169"/>
      <c r="R309" s="170">
        <f>SUM(R310:R311)</f>
        <v>1.2643199999999999</v>
      </c>
      <c r="S309" s="169"/>
      <c r="T309" s="171">
        <f>SUM(T310:T311)</f>
        <v>0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R309" s="164" t="s">
        <v>82</v>
      </c>
      <c r="AT309" s="172" t="s">
        <v>73</v>
      </c>
      <c r="AU309" s="172" t="s">
        <v>82</v>
      </c>
      <c r="AY309" s="164" t="s">
        <v>159</v>
      </c>
      <c r="BK309" s="173">
        <f>SUM(BK310:BK311)</f>
        <v>0</v>
      </c>
    </row>
    <row r="310" s="2" customFormat="1" ht="21.75" customHeight="1">
      <c r="A310" s="38"/>
      <c r="B310" s="174"/>
      <c r="C310" s="175" t="s">
        <v>674</v>
      </c>
      <c r="D310" s="175" t="s">
        <v>160</v>
      </c>
      <c r="E310" s="176" t="s">
        <v>691</v>
      </c>
      <c r="F310" s="177" t="s">
        <v>1008</v>
      </c>
      <c r="G310" s="178" t="s">
        <v>221</v>
      </c>
      <c r="H310" s="179">
        <v>144</v>
      </c>
      <c r="I310" s="180"/>
      <c r="J310" s="179">
        <f>ROUND(I310*H310,3)</f>
        <v>0</v>
      </c>
      <c r="K310" s="181"/>
      <c r="L310" s="39"/>
      <c r="M310" s="182" t="s">
        <v>1</v>
      </c>
      <c r="N310" s="183" t="s">
        <v>40</v>
      </c>
      <c r="O310" s="82"/>
      <c r="P310" s="184">
        <f>O310*H310</f>
        <v>0</v>
      </c>
      <c r="Q310" s="184">
        <v>0.0087799999999999996</v>
      </c>
      <c r="R310" s="184">
        <f>Q310*H310</f>
        <v>1.2643199999999999</v>
      </c>
      <c r="S310" s="184">
        <v>0</v>
      </c>
      <c r="T310" s="185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86" t="s">
        <v>177</v>
      </c>
      <c r="AT310" s="186" t="s">
        <v>160</v>
      </c>
      <c r="AU310" s="186" t="s">
        <v>165</v>
      </c>
      <c r="AY310" s="19" t="s">
        <v>159</v>
      </c>
      <c r="BE310" s="187">
        <f>IF(N310="základná",J310,0)</f>
        <v>0</v>
      </c>
      <c r="BF310" s="187">
        <f>IF(N310="znížená",J310,0)</f>
        <v>0</v>
      </c>
      <c r="BG310" s="187">
        <f>IF(N310="zákl. prenesená",J310,0)</f>
        <v>0</v>
      </c>
      <c r="BH310" s="187">
        <f>IF(N310="zníž. prenesená",J310,0)</f>
        <v>0</v>
      </c>
      <c r="BI310" s="187">
        <f>IF(N310="nulová",J310,0)</f>
        <v>0</v>
      </c>
      <c r="BJ310" s="19" t="s">
        <v>165</v>
      </c>
      <c r="BK310" s="188">
        <f>ROUND(I310*H310,3)</f>
        <v>0</v>
      </c>
      <c r="BL310" s="19" t="s">
        <v>177</v>
      </c>
      <c r="BM310" s="186" t="s">
        <v>1009</v>
      </c>
    </row>
    <row r="311" s="12" customFormat="1">
      <c r="A311" s="12"/>
      <c r="B311" s="189"/>
      <c r="C311" s="12"/>
      <c r="D311" s="190" t="s">
        <v>167</v>
      </c>
      <c r="E311" s="191" t="s">
        <v>1</v>
      </c>
      <c r="F311" s="192" t="s">
        <v>1010</v>
      </c>
      <c r="G311" s="12"/>
      <c r="H311" s="193">
        <v>144</v>
      </c>
      <c r="I311" s="194"/>
      <c r="J311" s="12"/>
      <c r="K311" s="12"/>
      <c r="L311" s="189"/>
      <c r="M311" s="195"/>
      <c r="N311" s="196"/>
      <c r="O311" s="196"/>
      <c r="P311" s="196"/>
      <c r="Q311" s="196"/>
      <c r="R311" s="196"/>
      <c r="S311" s="196"/>
      <c r="T311" s="197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T311" s="191" t="s">
        <v>167</v>
      </c>
      <c r="AU311" s="191" t="s">
        <v>165</v>
      </c>
      <c r="AV311" s="12" t="s">
        <v>165</v>
      </c>
      <c r="AW311" s="12" t="s">
        <v>3</v>
      </c>
      <c r="AX311" s="12" t="s">
        <v>82</v>
      </c>
      <c r="AY311" s="191" t="s">
        <v>159</v>
      </c>
    </row>
    <row r="312" s="11" customFormat="1" ht="22.8" customHeight="1">
      <c r="A312" s="11"/>
      <c r="B312" s="163"/>
      <c r="C312" s="11"/>
      <c r="D312" s="164" t="s">
        <v>73</v>
      </c>
      <c r="E312" s="205" t="s">
        <v>203</v>
      </c>
      <c r="F312" s="205" t="s">
        <v>725</v>
      </c>
      <c r="G312" s="11"/>
      <c r="H312" s="11"/>
      <c r="I312" s="166"/>
      <c r="J312" s="206">
        <f>BK312</f>
        <v>0</v>
      </c>
      <c r="K312" s="11"/>
      <c r="L312" s="163"/>
      <c r="M312" s="168"/>
      <c r="N312" s="169"/>
      <c r="O312" s="169"/>
      <c r="P312" s="170">
        <f>SUM(P313:P346)</f>
        <v>0</v>
      </c>
      <c r="Q312" s="169"/>
      <c r="R312" s="170">
        <f>SUM(R313:R346)</f>
        <v>60.75253</v>
      </c>
      <c r="S312" s="169"/>
      <c r="T312" s="171">
        <f>SUM(T313:T346)</f>
        <v>0</v>
      </c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R312" s="164" t="s">
        <v>82</v>
      </c>
      <c r="AT312" s="172" t="s">
        <v>73</v>
      </c>
      <c r="AU312" s="172" t="s">
        <v>82</v>
      </c>
      <c r="AY312" s="164" t="s">
        <v>159</v>
      </c>
      <c r="BK312" s="173">
        <f>SUM(BK313:BK346)</f>
        <v>0</v>
      </c>
    </row>
    <row r="313" s="2" customFormat="1" ht="24.15" customHeight="1">
      <c r="A313" s="38"/>
      <c r="B313" s="174"/>
      <c r="C313" s="175" t="s">
        <v>679</v>
      </c>
      <c r="D313" s="175" t="s">
        <v>160</v>
      </c>
      <c r="E313" s="176" t="s">
        <v>727</v>
      </c>
      <c r="F313" s="177" t="s">
        <v>728</v>
      </c>
      <c r="G313" s="178" t="s">
        <v>229</v>
      </c>
      <c r="H313" s="179">
        <v>14</v>
      </c>
      <c r="I313" s="180"/>
      <c r="J313" s="179">
        <f>ROUND(I313*H313,3)</f>
        <v>0</v>
      </c>
      <c r="K313" s="181"/>
      <c r="L313" s="39"/>
      <c r="M313" s="182" t="s">
        <v>1</v>
      </c>
      <c r="N313" s="183" t="s">
        <v>40</v>
      </c>
      <c r="O313" s="82"/>
      <c r="P313" s="184">
        <f>O313*H313</f>
        <v>0</v>
      </c>
      <c r="Q313" s="184">
        <v>0.22133</v>
      </c>
      <c r="R313" s="184">
        <f>Q313*H313</f>
        <v>3.0986199999999999</v>
      </c>
      <c r="S313" s="184">
        <v>0</v>
      </c>
      <c r="T313" s="185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86" t="s">
        <v>177</v>
      </c>
      <c r="AT313" s="186" t="s">
        <v>160</v>
      </c>
      <c r="AU313" s="186" t="s">
        <v>165</v>
      </c>
      <c r="AY313" s="19" t="s">
        <v>159</v>
      </c>
      <c r="BE313" s="187">
        <f>IF(N313="základná",J313,0)</f>
        <v>0</v>
      </c>
      <c r="BF313" s="187">
        <f>IF(N313="znížená",J313,0)</f>
        <v>0</v>
      </c>
      <c r="BG313" s="187">
        <f>IF(N313="zákl. prenesená",J313,0)</f>
        <v>0</v>
      </c>
      <c r="BH313" s="187">
        <f>IF(N313="zníž. prenesená",J313,0)</f>
        <v>0</v>
      </c>
      <c r="BI313" s="187">
        <f>IF(N313="nulová",J313,0)</f>
        <v>0</v>
      </c>
      <c r="BJ313" s="19" t="s">
        <v>165</v>
      </c>
      <c r="BK313" s="188">
        <f>ROUND(I313*H313,3)</f>
        <v>0</v>
      </c>
      <c r="BL313" s="19" t="s">
        <v>177</v>
      </c>
      <c r="BM313" s="186" t="s">
        <v>1011</v>
      </c>
    </row>
    <row r="314" s="12" customFormat="1">
      <c r="A314" s="12"/>
      <c r="B314" s="189"/>
      <c r="C314" s="12"/>
      <c r="D314" s="190" t="s">
        <v>167</v>
      </c>
      <c r="E314" s="191" t="s">
        <v>1</v>
      </c>
      <c r="F314" s="192" t="s">
        <v>1012</v>
      </c>
      <c r="G314" s="12"/>
      <c r="H314" s="193">
        <v>12</v>
      </c>
      <c r="I314" s="194"/>
      <c r="J314" s="12"/>
      <c r="K314" s="12"/>
      <c r="L314" s="189"/>
      <c r="M314" s="195"/>
      <c r="N314" s="196"/>
      <c r="O314" s="196"/>
      <c r="P314" s="196"/>
      <c r="Q314" s="196"/>
      <c r="R314" s="196"/>
      <c r="S314" s="196"/>
      <c r="T314" s="197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T314" s="191" t="s">
        <v>167</v>
      </c>
      <c r="AU314" s="191" t="s">
        <v>165</v>
      </c>
      <c r="AV314" s="12" t="s">
        <v>165</v>
      </c>
      <c r="AW314" s="12" t="s">
        <v>3</v>
      </c>
      <c r="AX314" s="12" t="s">
        <v>74</v>
      </c>
      <c r="AY314" s="191" t="s">
        <v>159</v>
      </c>
    </row>
    <row r="315" s="12" customFormat="1">
      <c r="A315" s="12"/>
      <c r="B315" s="189"/>
      <c r="C315" s="12"/>
      <c r="D315" s="190" t="s">
        <v>167</v>
      </c>
      <c r="E315" s="191" t="s">
        <v>1</v>
      </c>
      <c r="F315" s="192" t="s">
        <v>1013</v>
      </c>
      <c r="G315" s="12"/>
      <c r="H315" s="193">
        <v>2</v>
      </c>
      <c r="I315" s="194"/>
      <c r="J315" s="12"/>
      <c r="K315" s="12"/>
      <c r="L315" s="189"/>
      <c r="M315" s="195"/>
      <c r="N315" s="196"/>
      <c r="O315" s="196"/>
      <c r="P315" s="196"/>
      <c r="Q315" s="196"/>
      <c r="R315" s="196"/>
      <c r="S315" s="196"/>
      <c r="T315" s="197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T315" s="191" t="s">
        <v>167</v>
      </c>
      <c r="AU315" s="191" t="s">
        <v>165</v>
      </c>
      <c r="AV315" s="12" t="s">
        <v>165</v>
      </c>
      <c r="AW315" s="12" t="s">
        <v>3</v>
      </c>
      <c r="AX315" s="12" t="s">
        <v>74</v>
      </c>
      <c r="AY315" s="191" t="s">
        <v>159</v>
      </c>
    </row>
    <row r="316" s="14" customFormat="1">
      <c r="A316" s="14"/>
      <c r="B316" s="207"/>
      <c r="C316" s="14"/>
      <c r="D316" s="190" t="s">
        <v>167</v>
      </c>
      <c r="E316" s="208" t="s">
        <v>1</v>
      </c>
      <c r="F316" s="209" t="s">
        <v>236</v>
      </c>
      <c r="G316" s="14"/>
      <c r="H316" s="210">
        <v>14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167</v>
      </c>
      <c r="AU316" s="208" t="s">
        <v>165</v>
      </c>
      <c r="AV316" s="14" t="s">
        <v>177</v>
      </c>
      <c r="AW316" s="14" t="s">
        <v>3</v>
      </c>
      <c r="AX316" s="14" t="s">
        <v>82</v>
      </c>
      <c r="AY316" s="208" t="s">
        <v>159</v>
      </c>
    </row>
    <row r="317" s="2" customFormat="1" ht="16.5" customHeight="1">
      <c r="A317" s="38"/>
      <c r="B317" s="174"/>
      <c r="C317" s="220" t="s">
        <v>684</v>
      </c>
      <c r="D317" s="220" t="s">
        <v>272</v>
      </c>
      <c r="E317" s="221" t="s">
        <v>1014</v>
      </c>
      <c r="F317" s="222" t="s">
        <v>1015</v>
      </c>
      <c r="G317" s="223" t="s">
        <v>229</v>
      </c>
      <c r="H317" s="224">
        <v>14</v>
      </c>
      <c r="I317" s="225"/>
      <c r="J317" s="224">
        <f>ROUND(I317*H317,3)</f>
        <v>0</v>
      </c>
      <c r="K317" s="226"/>
      <c r="L317" s="227"/>
      <c r="M317" s="228" t="s">
        <v>1</v>
      </c>
      <c r="N317" s="229" t="s">
        <v>40</v>
      </c>
      <c r="O317" s="82"/>
      <c r="P317" s="184">
        <f>O317*H317</f>
        <v>0</v>
      </c>
      <c r="Q317" s="184">
        <v>0.0014</v>
      </c>
      <c r="R317" s="184">
        <f>Q317*H317</f>
        <v>0.019599999999999999</v>
      </c>
      <c r="S317" s="184">
        <v>0</v>
      </c>
      <c r="T317" s="185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86" t="s">
        <v>198</v>
      </c>
      <c r="AT317" s="186" t="s">
        <v>272</v>
      </c>
      <c r="AU317" s="186" t="s">
        <v>165</v>
      </c>
      <c r="AY317" s="19" t="s">
        <v>159</v>
      </c>
      <c r="BE317" s="187">
        <f>IF(N317="základná",J317,0)</f>
        <v>0</v>
      </c>
      <c r="BF317" s="187">
        <f>IF(N317="znížená",J317,0)</f>
        <v>0</v>
      </c>
      <c r="BG317" s="187">
        <f>IF(N317="zákl. prenesená",J317,0)</f>
        <v>0</v>
      </c>
      <c r="BH317" s="187">
        <f>IF(N317="zníž. prenesená",J317,0)</f>
        <v>0</v>
      </c>
      <c r="BI317" s="187">
        <f>IF(N317="nulová",J317,0)</f>
        <v>0</v>
      </c>
      <c r="BJ317" s="19" t="s">
        <v>165</v>
      </c>
      <c r="BK317" s="188">
        <f>ROUND(I317*H317,3)</f>
        <v>0</v>
      </c>
      <c r="BL317" s="19" t="s">
        <v>177</v>
      </c>
      <c r="BM317" s="186" t="s">
        <v>1016</v>
      </c>
    </row>
    <row r="318" s="2" customFormat="1" ht="24.15" customHeight="1">
      <c r="A318" s="38"/>
      <c r="B318" s="174"/>
      <c r="C318" s="175" t="s">
        <v>690</v>
      </c>
      <c r="D318" s="175" t="s">
        <v>160</v>
      </c>
      <c r="E318" s="176" t="s">
        <v>760</v>
      </c>
      <c r="F318" s="177" t="s">
        <v>1017</v>
      </c>
      <c r="G318" s="178" t="s">
        <v>195</v>
      </c>
      <c r="H318" s="179">
        <v>185</v>
      </c>
      <c r="I318" s="180"/>
      <c r="J318" s="179">
        <f>ROUND(I318*H318,3)</f>
        <v>0</v>
      </c>
      <c r="K318" s="181"/>
      <c r="L318" s="39"/>
      <c r="M318" s="182" t="s">
        <v>1</v>
      </c>
      <c r="N318" s="183" t="s">
        <v>40</v>
      </c>
      <c r="O318" s="82"/>
      <c r="P318" s="184">
        <f>O318*H318</f>
        <v>0</v>
      </c>
      <c r="Q318" s="184">
        <v>0.16400999999999999</v>
      </c>
      <c r="R318" s="184">
        <f>Q318*H318</f>
        <v>30.341849999999997</v>
      </c>
      <c r="S318" s="184">
        <v>0</v>
      </c>
      <c r="T318" s="185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86" t="s">
        <v>177</v>
      </c>
      <c r="AT318" s="186" t="s">
        <v>160</v>
      </c>
      <c r="AU318" s="186" t="s">
        <v>165</v>
      </c>
      <c r="AY318" s="19" t="s">
        <v>159</v>
      </c>
      <c r="BE318" s="187">
        <f>IF(N318="základná",J318,0)</f>
        <v>0</v>
      </c>
      <c r="BF318" s="187">
        <f>IF(N318="znížená",J318,0)</f>
        <v>0</v>
      </c>
      <c r="BG318" s="187">
        <f>IF(N318="zákl. prenesená",J318,0)</f>
        <v>0</v>
      </c>
      <c r="BH318" s="187">
        <f>IF(N318="zníž. prenesená",J318,0)</f>
        <v>0</v>
      </c>
      <c r="BI318" s="187">
        <f>IF(N318="nulová",J318,0)</f>
        <v>0</v>
      </c>
      <c r="BJ318" s="19" t="s">
        <v>165</v>
      </c>
      <c r="BK318" s="188">
        <f>ROUND(I318*H318,3)</f>
        <v>0</v>
      </c>
      <c r="BL318" s="19" t="s">
        <v>177</v>
      </c>
      <c r="BM318" s="186" t="s">
        <v>1018</v>
      </c>
    </row>
    <row r="319" s="12" customFormat="1">
      <c r="A319" s="12"/>
      <c r="B319" s="189"/>
      <c r="C319" s="12"/>
      <c r="D319" s="190" t="s">
        <v>167</v>
      </c>
      <c r="E319" s="191" t="s">
        <v>1</v>
      </c>
      <c r="F319" s="192" t="s">
        <v>1019</v>
      </c>
      <c r="G319" s="12"/>
      <c r="H319" s="193">
        <v>85</v>
      </c>
      <c r="I319" s="194"/>
      <c r="J319" s="12"/>
      <c r="K319" s="12"/>
      <c r="L319" s="189"/>
      <c r="M319" s="195"/>
      <c r="N319" s="196"/>
      <c r="O319" s="196"/>
      <c r="P319" s="196"/>
      <c r="Q319" s="196"/>
      <c r="R319" s="196"/>
      <c r="S319" s="196"/>
      <c r="T319" s="197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T319" s="191" t="s">
        <v>167</v>
      </c>
      <c r="AU319" s="191" t="s">
        <v>165</v>
      </c>
      <c r="AV319" s="12" t="s">
        <v>165</v>
      </c>
      <c r="AW319" s="12" t="s">
        <v>3</v>
      </c>
      <c r="AX319" s="12" t="s">
        <v>74</v>
      </c>
      <c r="AY319" s="191" t="s">
        <v>159</v>
      </c>
    </row>
    <row r="320" s="12" customFormat="1">
      <c r="A320" s="12"/>
      <c r="B320" s="189"/>
      <c r="C320" s="12"/>
      <c r="D320" s="190" t="s">
        <v>167</v>
      </c>
      <c r="E320" s="191" t="s">
        <v>1</v>
      </c>
      <c r="F320" s="192" t="s">
        <v>1020</v>
      </c>
      <c r="G320" s="12"/>
      <c r="H320" s="193">
        <v>100</v>
      </c>
      <c r="I320" s="194"/>
      <c r="J320" s="12"/>
      <c r="K320" s="12"/>
      <c r="L320" s="189"/>
      <c r="M320" s="195"/>
      <c r="N320" s="196"/>
      <c r="O320" s="196"/>
      <c r="P320" s="196"/>
      <c r="Q320" s="196"/>
      <c r="R320" s="196"/>
      <c r="S320" s="196"/>
      <c r="T320" s="197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T320" s="191" t="s">
        <v>167</v>
      </c>
      <c r="AU320" s="191" t="s">
        <v>165</v>
      </c>
      <c r="AV320" s="12" t="s">
        <v>165</v>
      </c>
      <c r="AW320" s="12" t="s">
        <v>3</v>
      </c>
      <c r="AX320" s="12" t="s">
        <v>74</v>
      </c>
      <c r="AY320" s="191" t="s">
        <v>159</v>
      </c>
    </row>
    <row r="321" s="14" customFormat="1">
      <c r="A321" s="14"/>
      <c r="B321" s="207"/>
      <c r="C321" s="14"/>
      <c r="D321" s="190" t="s">
        <v>167</v>
      </c>
      <c r="E321" s="208" t="s">
        <v>1</v>
      </c>
      <c r="F321" s="209" t="s">
        <v>236</v>
      </c>
      <c r="G321" s="14"/>
      <c r="H321" s="210">
        <v>185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167</v>
      </c>
      <c r="AU321" s="208" t="s">
        <v>165</v>
      </c>
      <c r="AV321" s="14" t="s">
        <v>177</v>
      </c>
      <c r="AW321" s="14" t="s">
        <v>3</v>
      </c>
      <c r="AX321" s="14" t="s">
        <v>82</v>
      </c>
      <c r="AY321" s="208" t="s">
        <v>159</v>
      </c>
    </row>
    <row r="322" s="2" customFormat="1" ht="16.5" customHeight="1">
      <c r="A322" s="38"/>
      <c r="B322" s="174"/>
      <c r="C322" s="220" t="s">
        <v>696</v>
      </c>
      <c r="D322" s="220" t="s">
        <v>272</v>
      </c>
      <c r="E322" s="221" t="s">
        <v>735</v>
      </c>
      <c r="F322" s="222" t="s">
        <v>1021</v>
      </c>
      <c r="G322" s="223" t="s">
        <v>229</v>
      </c>
      <c r="H322" s="224">
        <v>12</v>
      </c>
      <c r="I322" s="225"/>
      <c r="J322" s="224">
        <f>ROUND(I322*H322,3)</f>
        <v>0</v>
      </c>
      <c r="K322" s="226"/>
      <c r="L322" s="227"/>
      <c r="M322" s="228" t="s">
        <v>1</v>
      </c>
      <c r="N322" s="229" t="s">
        <v>40</v>
      </c>
      <c r="O322" s="82"/>
      <c r="P322" s="184">
        <f>O322*H322</f>
        <v>0</v>
      </c>
      <c r="Q322" s="184">
        <v>0.002</v>
      </c>
      <c r="R322" s="184">
        <f>Q322*H322</f>
        <v>0.024</v>
      </c>
      <c r="S322" s="184">
        <v>0</v>
      </c>
      <c r="T322" s="185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86" t="s">
        <v>198</v>
      </c>
      <c r="AT322" s="186" t="s">
        <v>272</v>
      </c>
      <c r="AU322" s="186" t="s">
        <v>165</v>
      </c>
      <c r="AY322" s="19" t="s">
        <v>159</v>
      </c>
      <c r="BE322" s="187">
        <f>IF(N322="základná",J322,0)</f>
        <v>0</v>
      </c>
      <c r="BF322" s="187">
        <f>IF(N322="znížená",J322,0)</f>
        <v>0</v>
      </c>
      <c r="BG322" s="187">
        <f>IF(N322="zákl. prenesená",J322,0)</f>
        <v>0</v>
      </c>
      <c r="BH322" s="187">
        <f>IF(N322="zníž. prenesená",J322,0)</f>
        <v>0</v>
      </c>
      <c r="BI322" s="187">
        <f>IF(N322="nulová",J322,0)</f>
        <v>0</v>
      </c>
      <c r="BJ322" s="19" t="s">
        <v>165</v>
      </c>
      <c r="BK322" s="188">
        <f>ROUND(I322*H322,3)</f>
        <v>0</v>
      </c>
      <c r="BL322" s="19" t="s">
        <v>177</v>
      </c>
      <c r="BM322" s="186" t="s">
        <v>1022</v>
      </c>
    </row>
    <row r="323" s="2" customFormat="1" ht="16.5" customHeight="1">
      <c r="A323" s="38"/>
      <c r="B323" s="174"/>
      <c r="C323" s="220" t="s">
        <v>700</v>
      </c>
      <c r="D323" s="220" t="s">
        <v>272</v>
      </c>
      <c r="E323" s="221" t="s">
        <v>1023</v>
      </c>
      <c r="F323" s="222" t="s">
        <v>1024</v>
      </c>
      <c r="G323" s="223" t="s">
        <v>229</v>
      </c>
      <c r="H323" s="224">
        <v>2</v>
      </c>
      <c r="I323" s="225"/>
      <c r="J323" s="224">
        <f>ROUND(I323*H323,3)</f>
        <v>0</v>
      </c>
      <c r="K323" s="226"/>
      <c r="L323" s="227"/>
      <c r="M323" s="228" t="s">
        <v>1</v>
      </c>
      <c r="N323" s="229" t="s">
        <v>40</v>
      </c>
      <c r="O323" s="82"/>
      <c r="P323" s="184">
        <f>O323*H323</f>
        <v>0</v>
      </c>
      <c r="Q323" s="184">
        <v>0.00093000000000000005</v>
      </c>
      <c r="R323" s="184">
        <f>Q323*H323</f>
        <v>0.0018600000000000001</v>
      </c>
      <c r="S323" s="184">
        <v>0</v>
      </c>
      <c r="T323" s="185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86" t="s">
        <v>198</v>
      </c>
      <c r="AT323" s="186" t="s">
        <v>272</v>
      </c>
      <c r="AU323" s="186" t="s">
        <v>165</v>
      </c>
      <c r="AY323" s="19" t="s">
        <v>159</v>
      </c>
      <c r="BE323" s="187">
        <f>IF(N323="základná",J323,0)</f>
        <v>0</v>
      </c>
      <c r="BF323" s="187">
        <f>IF(N323="znížená",J323,0)</f>
        <v>0</v>
      </c>
      <c r="BG323" s="187">
        <f>IF(N323="zákl. prenesená",J323,0)</f>
        <v>0</v>
      </c>
      <c r="BH323" s="187">
        <f>IF(N323="zníž. prenesená",J323,0)</f>
        <v>0</v>
      </c>
      <c r="BI323" s="187">
        <f>IF(N323="nulová",J323,0)</f>
        <v>0</v>
      </c>
      <c r="BJ323" s="19" t="s">
        <v>165</v>
      </c>
      <c r="BK323" s="188">
        <f>ROUND(I323*H323,3)</f>
        <v>0</v>
      </c>
      <c r="BL323" s="19" t="s">
        <v>177</v>
      </c>
      <c r="BM323" s="186" t="s">
        <v>1025</v>
      </c>
    </row>
    <row r="324" s="2" customFormat="1" ht="24.15" customHeight="1">
      <c r="A324" s="38"/>
      <c r="B324" s="174"/>
      <c r="C324" s="220" t="s">
        <v>705</v>
      </c>
      <c r="D324" s="220" t="s">
        <v>272</v>
      </c>
      <c r="E324" s="221" t="s">
        <v>756</v>
      </c>
      <c r="F324" s="222" t="s">
        <v>753</v>
      </c>
      <c r="G324" s="223" t="s">
        <v>229</v>
      </c>
      <c r="H324" s="224">
        <v>47</v>
      </c>
      <c r="I324" s="225"/>
      <c r="J324" s="224">
        <f>ROUND(I324*H324,3)</f>
        <v>0</v>
      </c>
      <c r="K324" s="226"/>
      <c r="L324" s="227"/>
      <c r="M324" s="228" t="s">
        <v>1</v>
      </c>
      <c r="N324" s="229" t="s">
        <v>40</v>
      </c>
      <c r="O324" s="82"/>
      <c r="P324" s="184">
        <f>O324*H324</f>
        <v>0</v>
      </c>
      <c r="Q324" s="184">
        <v>0.002</v>
      </c>
      <c r="R324" s="184">
        <f>Q324*H324</f>
        <v>0.094</v>
      </c>
      <c r="S324" s="184">
        <v>0</v>
      </c>
      <c r="T324" s="185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86" t="s">
        <v>198</v>
      </c>
      <c r="AT324" s="186" t="s">
        <v>272</v>
      </c>
      <c r="AU324" s="186" t="s">
        <v>165</v>
      </c>
      <c r="AY324" s="19" t="s">
        <v>159</v>
      </c>
      <c r="BE324" s="187">
        <f>IF(N324="základná",J324,0)</f>
        <v>0</v>
      </c>
      <c r="BF324" s="187">
        <f>IF(N324="znížená",J324,0)</f>
        <v>0</v>
      </c>
      <c r="BG324" s="187">
        <f>IF(N324="zákl. prenesená",J324,0)</f>
        <v>0</v>
      </c>
      <c r="BH324" s="187">
        <f>IF(N324="zníž. prenesená",J324,0)</f>
        <v>0</v>
      </c>
      <c r="BI324" s="187">
        <f>IF(N324="nulová",J324,0)</f>
        <v>0</v>
      </c>
      <c r="BJ324" s="19" t="s">
        <v>165</v>
      </c>
      <c r="BK324" s="188">
        <f>ROUND(I324*H324,3)</f>
        <v>0</v>
      </c>
      <c r="BL324" s="19" t="s">
        <v>177</v>
      </c>
      <c r="BM324" s="186" t="s">
        <v>1026</v>
      </c>
    </row>
    <row r="325" s="2" customFormat="1" ht="33" customHeight="1">
      <c r="A325" s="38"/>
      <c r="B325" s="174"/>
      <c r="C325" s="220" t="s">
        <v>709</v>
      </c>
      <c r="D325" s="220" t="s">
        <v>272</v>
      </c>
      <c r="E325" s="221" t="s">
        <v>1027</v>
      </c>
      <c r="F325" s="222" t="s">
        <v>1028</v>
      </c>
      <c r="G325" s="223" t="s">
        <v>229</v>
      </c>
      <c r="H325" s="224">
        <v>47</v>
      </c>
      <c r="I325" s="225"/>
      <c r="J325" s="224">
        <f>ROUND(I325*H325,3)</f>
        <v>0</v>
      </c>
      <c r="K325" s="226"/>
      <c r="L325" s="227"/>
      <c r="M325" s="228" t="s">
        <v>1</v>
      </c>
      <c r="N325" s="229" t="s">
        <v>40</v>
      </c>
      <c r="O325" s="82"/>
      <c r="P325" s="184">
        <f>O325*H325</f>
        <v>0</v>
      </c>
      <c r="Q325" s="184">
        <v>0.002</v>
      </c>
      <c r="R325" s="184">
        <f>Q325*H325</f>
        <v>0.094</v>
      </c>
      <c r="S325" s="184">
        <v>0</v>
      </c>
      <c r="T325" s="185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86" t="s">
        <v>198</v>
      </c>
      <c r="AT325" s="186" t="s">
        <v>272</v>
      </c>
      <c r="AU325" s="186" t="s">
        <v>165</v>
      </c>
      <c r="AY325" s="19" t="s">
        <v>159</v>
      </c>
      <c r="BE325" s="187">
        <f>IF(N325="základná",J325,0)</f>
        <v>0</v>
      </c>
      <c r="BF325" s="187">
        <f>IF(N325="znížená",J325,0)</f>
        <v>0</v>
      </c>
      <c r="BG325" s="187">
        <f>IF(N325="zákl. prenesená",J325,0)</f>
        <v>0</v>
      </c>
      <c r="BH325" s="187">
        <f>IF(N325="zníž. prenesená",J325,0)</f>
        <v>0</v>
      </c>
      <c r="BI325" s="187">
        <f>IF(N325="nulová",J325,0)</f>
        <v>0</v>
      </c>
      <c r="BJ325" s="19" t="s">
        <v>165</v>
      </c>
      <c r="BK325" s="188">
        <f>ROUND(I325*H325,3)</f>
        <v>0</v>
      </c>
      <c r="BL325" s="19" t="s">
        <v>177</v>
      </c>
      <c r="BM325" s="186" t="s">
        <v>1029</v>
      </c>
    </row>
    <row r="326" s="2" customFormat="1" ht="37.8" customHeight="1">
      <c r="A326" s="38"/>
      <c r="B326" s="174"/>
      <c r="C326" s="175" t="s">
        <v>713</v>
      </c>
      <c r="D326" s="175" t="s">
        <v>160</v>
      </c>
      <c r="E326" s="176" t="s">
        <v>1030</v>
      </c>
      <c r="F326" s="177" t="s">
        <v>1031</v>
      </c>
      <c r="G326" s="178" t="s">
        <v>221</v>
      </c>
      <c r="H326" s="179">
        <v>740</v>
      </c>
      <c r="I326" s="180"/>
      <c r="J326" s="179">
        <f>ROUND(I326*H326,3)</f>
        <v>0</v>
      </c>
      <c r="K326" s="181"/>
      <c r="L326" s="39"/>
      <c r="M326" s="182" t="s">
        <v>1</v>
      </c>
      <c r="N326" s="183" t="s">
        <v>40</v>
      </c>
      <c r="O326" s="82"/>
      <c r="P326" s="184">
        <f>O326*H326</f>
        <v>0</v>
      </c>
      <c r="Q326" s="184">
        <v>0.0135</v>
      </c>
      <c r="R326" s="184">
        <f>Q326*H326</f>
        <v>9.9900000000000002</v>
      </c>
      <c r="S326" s="184">
        <v>0</v>
      </c>
      <c r="T326" s="185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86" t="s">
        <v>177</v>
      </c>
      <c r="AT326" s="186" t="s">
        <v>160</v>
      </c>
      <c r="AU326" s="186" t="s">
        <v>165</v>
      </c>
      <c r="AY326" s="19" t="s">
        <v>159</v>
      </c>
      <c r="BE326" s="187">
        <f>IF(N326="základná",J326,0)</f>
        <v>0</v>
      </c>
      <c r="BF326" s="187">
        <f>IF(N326="znížená",J326,0)</f>
        <v>0</v>
      </c>
      <c r="BG326" s="187">
        <f>IF(N326="zákl. prenesená",J326,0)</f>
        <v>0</v>
      </c>
      <c r="BH326" s="187">
        <f>IF(N326="zníž. prenesená",J326,0)</f>
        <v>0</v>
      </c>
      <c r="BI326" s="187">
        <f>IF(N326="nulová",J326,0)</f>
        <v>0</v>
      </c>
      <c r="BJ326" s="19" t="s">
        <v>165</v>
      </c>
      <c r="BK326" s="188">
        <f>ROUND(I326*H326,3)</f>
        <v>0</v>
      </c>
      <c r="BL326" s="19" t="s">
        <v>177</v>
      </c>
      <c r="BM326" s="186" t="s">
        <v>1032</v>
      </c>
    </row>
    <row r="327" s="2" customFormat="1" ht="37.8" customHeight="1">
      <c r="A327" s="38"/>
      <c r="B327" s="174"/>
      <c r="C327" s="220" t="s">
        <v>717</v>
      </c>
      <c r="D327" s="220" t="s">
        <v>272</v>
      </c>
      <c r="E327" s="221" t="s">
        <v>1033</v>
      </c>
      <c r="F327" s="222" t="s">
        <v>1034</v>
      </c>
      <c r="G327" s="223" t="s">
        <v>221</v>
      </c>
      <c r="H327" s="224">
        <v>888</v>
      </c>
      <c r="I327" s="225"/>
      <c r="J327" s="224">
        <f>ROUND(I327*H327,3)</f>
        <v>0</v>
      </c>
      <c r="K327" s="226"/>
      <c r="L327" s="227"/>
      <c r="M327" s="228" t="s">
        <v>1</v>
      </c>
      <c r="N327" s="229" t="s">
        <v>40</v>
      </c>
      <c r="O327" s="82"/>
      <c r="P327" s="184">
        <f>O327*H327</f>
        <v>0</v>
      </c>
      <c r="Q327" s="184">
        <v>0.00050000000000000001</v>
      </c>
      <c r="R327" s="184">
        <f>Q327*H327</f>
        <v>0.44400000000000001</v>
      </c>
      <c r="S327" s="184">
        <v>0</v>
      </c>
      <c r="T327" s="185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86" t="s">
        <v>198</v>
      </c>
      <c r="AT327" s="186" t="s">
        <v>272</v>
      </c>
      <c r="AU327" s="186" t="s">
        <v>165</v>
      </c>
      <c r="AY327" s="19" t="s">
        <v>159</v>
      </c>
      <c r="BE327" s="187">
        <f>IF(N327="základná",J327,0)</f>
        <v>0</v>
      </c>
      <c r="BF327" s="187">
        <f>IF(N327="znížená",J327,0)</f>
        <v>0</v>
      </c>
      <c r="BG327" s="187">
        <f>IF(N327="zákl. prenesená",J327,0)</f>
        <v>0</v>
      </c>
      <c r="BH327" s="187">
        <f>IF(N327="zníž. prenesená",J327,0)</f>
        <v>0</v>
      </c>
      <c r="BI327" s="187">
        <f>IF(N327="nulová",J327,0)</f>
        <v>0</v>
      </c>
      <c r="BJ327" s="19" t="s">
        <v>165</v>
      </c>
      <c r="BK327" s="188">
        <f>ROUND(I327*H327,3)</f>
        <v>0</v>
      </c>
      <c r="BL327" s="19" t="s">
        <v>177</v>
      </c>
      <c r="BM327" s="186" t="s">
        <v>1035</v>
      </c>
    </row>
    <row r="328" s="12" customFormat="1">
      <c r="A328" s="12"/>
      <c r="B328" s="189"/>
      <c r="C328" s="12"/>
      <c r="D328" s="190" t="s">
        <v>167</v>
      </c>
      <c r="E328" s="12"/>
      <c r="F328" s="192" t="s">
        <v>1036</v>
      </c>
      <c r="G328" s="12"/>
      <c r="H328" s="193">
        <v>888</v>
      </c>
      <c r="I328" s="194"/>
      <c r="J328" s="12"/>
      <c r="K328" s="12"/>
      <c r="L328" s="189"/>
      <c r="M328" s="195"/>
      <c r="N328" s="196"/>
      <c r="O328" s="196"/>
      <c r="P328" s="196"/>
      <c r="Q328" s="196"/>
      <c r="R328" s="196"/>
      <c r="S328" s="196"/>
      <c r="T328" s="197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T328" s="191" t="s">
        <v>167</v>
      </c>
      <c r="AU328" s="191" t="s">
        <v>165</v>
      </c>
      <c r="AV328" s="12" t="s">
        <v>165</v>
      </c>
      <c r="AW328" s="12" t="s">
        <v>4</v>
      </c>
      <c r="AX328" s="12" t="s">
        <v>82</v>
      </c>
      <c r="AY328" s="191" t="s">
        <v>159</v>
      </c>
    </row>
    <row r="329" s="2" customFormat="1" ht="24.15" customHeight="1">
      <c r="A329" s="38"/>
      <c r="B329" s="174"/>
      <c r="C329" s="175" t="s">
        <v>721</v>
      </c>
      <c r="D329" s="175" t="s">
        <v>160</v>
      </c>
      <c r="E329" s="176" t="s">
        <v>776</v>
      </c>
      <c r="F329" s="177" t="s">
        <v>777</v>
      </c>
      <c r="G329" s="178" t="s">
        <v>195</v>
      </c>
      <c r="H329" s="179">
        <v>20</v>
      </c>
      <c r="I329" s="180"/>
      <c r="J329" s="179">
        <f>ROUND(I329*H329,3)</f>
        <v>0</v>
      </c>
      <c r="K329" s="181"/>
      <c r="L329" s="39"/>
      <c r="M329" s="182" t="s">
        <v>1</v>
      </c>
      <c r="N329" s="183" t="s">
        <v>40</v>
      </c>
      <c r="O329" s="82"/>
      <c r="P329" s="184">
        <f>O329*H329</f>
        <v>0</v>
      </c>
      <c r="Q329" s="184">
        <v>1.0000000000000001E-05</v>
      </c>
      <c r="R329" s="184">
        <f>Q329*H329</f>
        <v>0.00020000000000000001</v>
      </c>
      <c r="S329" s="184">
        <v>0</v>
      </c>
      <c r="T329" s="185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86" t="s">
        <v>177</v>
      </c>
      <c r="AT329" s="186" t="s">
        <v>160</v>
      </c>
      <c r="AU329" s="186" t="s">
        <v>165</v>
      </c>
      <c r="AY329" s="19" t="s">
        <v>159</v>
      </c>
      <c r="BE329" s="187">
        <f>IF(N329="základná",J329,0)</f>
        <v>0</v>
      </c>
      <c r="BF329" s="187">
        <f>IF(N329="znížená",J329,0)</f>
        <v>0</v>
      </c>
      <c r="BG329" s="187">
        <f>IF(N329="zákl. prenesená",J329,0)</f>
        <v>0</v>
      </c>
      <c r="BH329" s="187">
        <f>IF(N329="zníž. prenesená",J329,0)</f>
        <v>0</v>
      </c>
      <c r="BI329" s="187">
        <f>IF(N329="nulová",J329,0)</f>
        <v>0</v>
      </c>
      <c r="BJ329" s="19" t="s">
        <v>165</v>
      </c>
      <c r="BK329" s="188">
        <f>ROUND(I329*H329,3)</f>
        <v>0</v>
      </c>
      <c r="BL329" s="19" t="s">
        <v>177</v>
      </c>
      <c r="BM329" s="186" t="s">
        <v>1037</v>
      </c>
    </row>
    <row r="330" s="12" customFormat="1">
      <c r="A330" s="12"/>
      <c r="B330" s="189"/>
      <c r="C330" s="12"/>
      <c r="D330" s="190" t="s">
        <v>167</v>
      </c>
      <c r="E330" s="191" t="s">
        <v>1</v>
      </c>
      <c r="F330" s="192" t="s">
        <v>1038</v>
      </c>
      <c r="G330" s="12"/>
      <c r="H330" s="193">
        <v>20</v>
      </c>
      <c r="I330" s="194"/>
      <c r="J330" s="12"/>
      <c r="K330" s="12"/>
      <c r="L330" s="189"/>
      <c r="M330" s="195"/>
      <c r="N330" s="196"/>
      <c r="O330" s="196"/>
      <c r="P330" s="196"/>
      <c r="Q330" s="196"/>
      <c r="R330" s="196"/>
      <c r="S330" s="196"/>
      <c r="T330" s="197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T330" s="191" t="s">
        <v>167</v>
      </c>
      <c r="AU330" s="191" t="s">
        <v>165</v>
      </c>
      <c r="AV330" s="12" t="s">
        <v>165</v>
      </c>
      <c r="AW330" s="12" t="s">
        <v>3</v>
      </c>
      <c r="AX330" s="12" t="s">
        <v>82</v>
      </c>
      <c r="AY330" s="191" t="s">
        <v>159</v>
      </c>
    </row>
    <row r="331" s="2" customFormat="1" ht="33" customHeight="1">
      <c r="A331" s="38"/>
      <c r="B331" s="174"/>
      <c r="C331" s="175" t="s">
        <v>726</v>
      </c>
      <c r="D331" s="175" t="s">
        <v>160</v>
      </c>
      <c r="E331" s="176" t="s">
        <v>781</v>
      </c>
      <c r="F331" s="177" t="s">
        <v>782</v>
      </c>
      <c r="G331" s="178" t="s">
        <v>195</v>
      </c>
      <c r="H331" s="179">
        <v>20</v>
      </c>
      <c r="I331" s="180"/>
      <c r="J331" s="179">
        <f>ROUND(I331*H331,3)</f>
        <v>0</v>
      </c>
      <c r="K331" s="181"/>
      <c r="L331" s="39"/>
      <c r="M331" s="182" t="s">
        <v>1</v>
      </c>
      <c r="N331" s="183" t="s">
        <v>40</v>
      </c>
      <c r="O331" s="82"/>
      <c r="P331" s="184">
        <f>O331*H331</f>
        <v>0</v>
      </c>
      <c r="Q331" s="184">
        <v>2.0000000000000002E-05</v>
      </c>
      <c r="R331" s="184">
        <f>Q331*H331</f>
        <v>0.00040000000000000002</v>
      </c>
      <c r="S331" s="184">
        <v>0</v>
      </c>
      <c r="T331" s="185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86" t="s">
        <v>177</v>
      </c>
      <c r="AT331" s="186" t="s">
        <v>160</v>
      </c>
      <c r="AU331" s="186" t="s">
        <v>165</v>
      </c>
      <c r="AY331" s="19" t="s">
        <v>159</v>
      </c>
      <c r="BE331" s="187">
        <f>IF(N331="základná",J331,0)</f>
        <v>0</v>
      </c>
      <c r="BF331" s="187">
        <f>IF(N331="znížená",J331,0)</f>
        <v>0</v>
      </c>
      <c r="BG331" s="187">
        <f>IF(N331="zákl. prenesená",J331,0)</f>
        <v>0</v>
      </c>
      <c r="BH331" s="187">
        <f>IF(N331="zníž. prenesená",J331,0)</f>
        <v>0</v>
      </c>
      <c r="BI331" s="187">
        <f>IF(N331="nulová",J331,0)</f>
        <v>0</v>
      </c>
      <c r="BJ331" s="19" t="s">
        <v>165</v>
      </c>
      <c r="BK331" s="188">
        <f>ROUND(I331*H331,3)</f>
        <v>0</v>
      </c>
      <c r="BL331" s="19" t="s">
        <v>177</v>
      </c>
      <c r="BM331" s="186" t="s">
        <v>1039</v>
      </c>
    </row>
    <row r="332" s="2" customFormat="1" ht="16.5" customHeight="1">
      <c r="A332" s="38"/>
      <c r="B332" s="174"/>
      <c r="C332" s="220" t="s">
        <v>730</v>
      </c>
      <c r="D332" s="220" t="s">
        <v>272</v>
      </c>
      <c r="E332" s="221" t="s">
        <v>785</v>
      </c>
      <c r="F332" s="222" t="s">
        <v>786</v>
      </c>
      <c r="G332" s="223" t="s">
        <v>275</v>
      </c>
      <c r="H332" s="224">
        <v>0.002</v>
      </c>
      <c r="I332" s="225"/>
      <c r="J332" s="224">
        <f>ROUND(I332*H332,3)</f>
        <v>0</v>
      </c>
      <c r="K332" s="226"/>
      <c r="L332" s="227"/>
      <c r="M332" s="228" t="s">
        <v>1</v>
      </c>
      <c r="N332" s="229" t="s">
        <v>40</v>
      </c>
      <c r="O332" s="82"/>
      <c r="P332" s="184">
        <f>O332*H332</f>
        <v>0</v>
      </c>
      <c r="Q332" s="184">
        <v>1</v>
      </c>
      <c r="R332" s="184">
        <f>Q332*H332</f>
        <v>0.002</v>
      </c>
      <c r="S332" s="184">
        <v>0</v>
      </c>
      <c r="T332" s="185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86" t="s">
        <v>198</v>
      </c>
      <c r="AT332" s="186" t="s">
        <v>272</v>
      </c>
      <c r="AU332" s="186" t="s">
        <v>165</v>
      </c>
      <c r="AY332" s="19" t="s">
        <v>159</v>
      </c>
      <c r="BE332" s="187">
        <f>IF(N332="základná",J332,0)</f>
        <v>0</v>
      </c>
      <c r="BF332" s="187">
        <f>IF(N332="znížená",J332,0)</f>
        <v>0</v>
      </c>
      <c r="BG332" s="187">
        <f>IF(N332="zákl. prenesená",J332,0)</f>
        <v>0</v>
      </c>
      <c r="BH332" s="187">
        <f>IF(N332="zníž. prenesená",J332,0)</f>
        <v>0</v>
      </c>
      <c r="BI332" s="187">
        <f>IF(N332="nulová",J332,0)</f>
        <v>0</v>
      </c>
      <c r="BJ332" s="19" t="s">
        <v>165</v>
      </c>
      <c r="BK332" s="188">
        <f>ROUND(I332*H332,3)</f>
        <v>0</v>
      </c>
      <c r="BL332" s="19" t="s">
        <v>177</v>
      </c>
      <c r="BM332" s="186" t="s">
        <v>1040</v>
      </c>
    </row>
    <row r="333" s="12" customFormat="1">
      <c r="A333" s="12"/>
      <c r="B333" s="189"/>
      <c r="C333" s="12"/>
      <c r="D333" s="190" t="s">
        <v>167</v>
      </c>
      <c r="E333" s="191" t="s">
        <v>1</v>
      </c>
      <c r="F333" s="192" t="s">
        <v>1041</v>
      </c>
      <c r="G333" s="12"/>
      <c r="H333" s="193">
        <v>0.002</v>
      </c>
      <c r="I333" s="194"/>
      <c r="J333" s="12"/>
      <c r="K333" s="12"/>
      <c r="L333" s="189"/>
      <c r="M333" s="195"/>
      <c r="N333" s="196"/>
      <c r="O333" s="196"/>
      <c r="P333" s="196"/>
      <c r="Q333" s="196"/>
      <c r="R333" s="196"/>
      <c r="S333" s="196"/>
      <c r="T333" s="197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T333" s="191" t="s">
        <v>167</v>
      </c>
      <c r="AU333" s="191" t="s">
        <v>165</v>
      </c>
      <c r="AV333" s="12" t="s">
        <v>165</v>
      </c>
      <c r="AW333" s="12" t="s">
        <v>3</v>
      </c>
      <c r="AX333" s="12" t="s">
        <v>82</v>
      </c>
      <c r="AY333" s="191" t="s">
        <v>159</v>
      </c>
    </row>
    <row r="334" s="2" customFormat="1" ht="21.75" customHeight="1">
      <c r="A334" s="38"/>
      <c r="B334" s="174"/>
      <c r="C334" s="220" t="s">
        <v>734</v>
      </c>
      <c r="D334" s="220" t="s">
        <v>272</v>
      </c>
      <c r="E334" s="221" t="s">
        <v>766</v>
      </c>
      <c r="F334" s="222" t="s">
        <v>1042</v>
      </c>
      <c r="G334" s="223" t="s">
        <v>229</v>
      </c>
      <c r="H334" s="224">
        <v>88</v>
      </c>
      <c r="I334" s="225"/>
      <c r="J334" s="224">
        <f>ROUND(I334*H334,3)</f>
        <v>0</v>
      </c>
      <c r="K334" s="226"/>
      <c r="L334" s="227"/>
      <c r="M334" s="228" t="s">
        <v>1</v>
      </c>
      <c r="N334" s="229" t="s">
        <v>40</v>
      </c>
      <c r="O334" s="82"/>
      <c r="P334" s="184">
        <f>O334*H334</f>
        <v>0</v>
      </c>
      <c r="Q334" s="184">
        <v>0.081000000000000003</v>
      </c>
      <c r="R334" s="184">
        <f>Q334*H334</f>
        <v>7.1280000000000001</v>
      </c>
      <c r="S334" s="184">
        <v>0</v>
      </c>
      <c r="T334" s="185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86" t="s">
        <v>198</v>
      </c>
      <c r="AT334" s="186" t="s">
        <v>272</v>
      </c>
      <c r="AU334" s="186" t="s">
        <v>165</v>
      </c>
      <c r="AY334" s="19" t="s">
        <v>159</v>
      </c>
      <c r="BE334" s="187">
        <f>IF(N334="základná",J334,0)</f>
        <v>0</v>
      </c>
      <c r="BF334" s="187">
        <f>IF(N334="znížená",J334,0)</f>
        <v>0</v>
      </c>
      <c r="BG334" s="187">
        <f>IF(N334="zákl. prenesená",J334,0)</f>
        <v>0</v>
      </c>
      <c r="BH334" s="187">
        <f>IF(N334="zníž. prenesená",J334,0)</f>
        <v>0</v>
      </c>
      <c r="BI334" s="187">
        <f>IF(N334="nulová",J334,0)</f>
        <v>0</v>
      </c>
      <c r="BJ334" s="19" t="s">
        <v>165</v>
      </c>
      <c r="BK334" s="188">
        <f>ROUND(I334*H334,3)</f>
        <v>0</v>
      </c>
      <c r="BL334" s="19" t="s">
        <v>177</v>
      </c>
      <c r="BM334" s="186" t="s">
        <v>1043</v>
      </c>
    </row>
    <row r="335" s="12" customFormat="1">
      <c r="A335" s="12"/>
      <c r="B335" s="189"/>
      <c r="C335" s="12"/>
      <c r="D335" s="190" t="s">
        <v>167</v>
      </c>
      <c r="E335" s="191" t="s">
        <v>1</v>
      </c>
      <c r="F335" s="192" t="s">
        <v>798</v>
      </c>
      <c r="G335" s="12"/>
      <c r="H335" s="193">
        <v>88</v>
      </c>
      <c r="I335" s="194"/>
      <c r="J335" s="12"/>
      <c r="K335" s="12"/>
      <c r="L335" s="189"/>
      <c r="M335" s="195"/>
      <c r="N335" s="196"/>
      <c r="O335" s="196"/>
      <c r="P335" s="196"/>
      <c r="Q335" s="196"/>
      <c r="R335" s="196"/>
      <c r="S335" s="196"/>
      <c r="T335" s="197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T335" s="191" t="s">
        <v>167</v>
      </c>
      <c r="AU335" s="191" t="s">
        <v>165</v>
      </c>
      <c r="AV335" s="12" t="s">
        <v>165</v>
      </c>
      <c r="AW335" s="12" t="s">
        <v>3</v>
      </c>
      <c r="AX335" s="12" t="s">
        <v>82</v>
      </c>
      <c r="AY335" s="191" t="s">
        <v>159</v>
      </c>
    </row>
    <row r="336" s="2" customFormat="1" ht="21.75" customHeight="1">
      <c r="A336" s="38"/>
      <c r="B336" s="174"/>
      <c r="C336" s="220" t="s">
        <v>738</v>
      </c>
      <c r="D336" s="220" t="s">
        <v>272</v>
      </c>
      <c r="E336" s="221" t="s">
        <v>771</v>
      </c>
      <c r="F336" s="222" t="s">
        <v>1044</v>
      </c>
      <c r="G336" s="223" t="s">
        <v>229</v>
      </c>
      <c r="H336" s="224">
        <v>105</v>
      </c>
      <c r="I336" s="225"/>
      <c r="J336" s="224">
        <f>ROUND(I336*H336,3)</f>
        <v>0</v>
      </c>
      <c r="K336" s="226"/>
      <c r="L336" s="227"/>
      <c r="M336" s="228" t="s">
        <v>1</v>
      </c>
      <c r="N336" s="229" t="s">
        <v>40</v>
      </c>
      <c r="O336" s="82"/>
      <c r="P336" s="184">
        <f>O336*H336</f>
        <v>0</v>
      </c>
      <c r="Q336" s="184">
        <v>0.089999999999999997</v>
      </c>
      <c r="R336" s="184">
        <f>Q336*H336</f>
        <v>9.4499999999999993</v>
      </c>
      <c r="S336" s="184">
        <v>0</v>
      </c>
      <c r="T336" s="185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86" t="s">
        <v>198</v>
      </c>
      <c r="AT336" s="186" t="s">
        <v>272</v>
      </c>
      <c r="AU336" s="186" t="s">
        <v>165</v>
      </c>
      <c r="AY336" s="19" t="s">
        <v>159</v>
      </c>
      <c r="BE336" s="187">
        <f>IF(N336="základná",J336,0)</f>
        <v>0</v>
      </c>
      <c r="BF336" s="187">
        <f>IF(N336="znížená",J336,0)</f>
        <v>0</v>
      </c>
      <c r="BG336" s="187">
        <f>IF(N336="zákl. prenesená",J336,0)</f>
        <v>0</v>
      </c>
      <c r="BH336" s="187">
        <f>IF(N336="zníž. prenesená",J336,0)</f>
        <v>0</v>
      </c>
      <c r="BI336" s="187">
        <f>IF(N336="nulová",J336,0)</f>
        <v>0</v>
      </c>
      <c r="BJ336" s="19" t="s">
        <v>165</v>
      </c>
      <c r="BK336" s="188">
        <f>ROUND(I336*H336,3)</f>
        <v>0</v>
      </c>
      <c r="BL336" s="19" t="s">
        <v>177</v>
      </c>
      <c r="BM336" s="186" t="s">
        <v>1045</v>
      </c>
    </row>
    <row r="337" s="12" customFormat="1">
      <c r="A337" s="12"/>
      <c r="B337" s="189"/>
      <c r="C337" s="12"/>
      <c r="D337" s="190" t="s">
        <v>167</v>
      </c>
      <c r="E337" s="191" t="s">
        <v>1</v>
      </c>
      <c r="F337" s="192" t="s">
        <v>1046</v>
      </c>
      <c r="G337" s="12"/>
      <c r="H337" s="193">
        <v>105</v>
      </c>
      <c r="I337" s="194"/>
      <c r="J337" s="12"/>
      <c r="K337" s="12"/>
      <c r="L337" s="189"/>
      <c r="M337" s="195"/>
      <c r="N337" s="196"/>
      <c r="O337" s="196"/>
      <c r="P337" s="196"/>
      <c r="Q337" s="196"/>
      <c r="R337" s="196"/>
      <c r="S337" s="196"/>
      <c r="T337" s="197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T337" s="191" t="s">
        <v>167</v>
      </c>
      <c r="AU337" s="191" t="s">
        <v>165</v>
      </c>
      <c r="AV337" s="12" t="s">
        <v>165</v>
      </c>
      <c r="AW337" s="12" t="s">
        <v>3</v>
      </c>
      <c r="AX337" s="12" t="s">
        <v>82</v>
      </c>
      <c r="AY337" s="191" t="s">
        <v>159</v>
      </c>
    </row>
    <row r="338" s="2" customFormat="1" ht="24.15" customHeight="1">
      <c r="A338" s="38"/>
      <c r="B338" s="174"/>
      <c r="C338" s="175" t="s">
        <v>742</v>
      </c>
      <c r="D338" s="175" t="s">
        <v>160</v>
      </c>
      <c r="E338" s="176" t="s">
        <v>790</v>
      </c>
      <c r="F338" s="177" t="s">
        <v>791</v>
      </c>
      <c r="G338" s="178" t="s">
        <v>275</v>
      </c>
      <c r="H338" s="179">
        <v>142.971</v>
      </c>
      <c r="I338" s="180"/>
      <c r="J338" s="179">
        <f>ROUND(I338*H338,3)</f>
        <v>0</v>
      </c>
      <c r="K338" s="181"/>
      <c r="L338" s="39"/>
      <c r="M338" s="182" t="s">
        <v>1</v>
      </c>
      <c r="N338" s="183" t="s">
        <v>40</v>
      </c>
      <c r="O338" s="82"/>
      <c r="P338" s="184">
        <f>O338*H338</f>
        <v>0</v>
      </c>
      <c r="Q338" s="184">
        <v>0</v>
      </c>
      <c r="R338" s="184">
        <f>Q338*H338</f>
        <v>0</v>
      </c>
      <c r="S338" s="184">
        <v>0</v>
      </c>
      <c r="T338" s="185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86" t="s">
        <v>177</v>
      </c>
      <c r="AT338" s="186" t="s">
        <v>160</v>
      </c>
      <c r="AU338" s="186" t="s">
        <v>165</v>
      </c>
      <c r="AY338" s="19" t="s">
        <v>159</v>
      </c>
      <c r="BE338" s="187">
        <f>IF(N338="základná",J338,0)</f>
        <v>0</v>
      </c>
      <c r="BF338" s="187">
        <f>IF(N338="znížená",J338,0)</f>
        <v>0</v>
      </c>
      <c r="BG338" s="187">
        <f>IF(N338="zákl. prenesená",J338,0)</f>
        <v>0</v>
      </c>
      <c r="BH338" s="187">
        <f>IF(N338="zníž. prenesená",J338,0)</f>
        <v>0</v>
      </c>
      <c r="BI338" s="187">
        <f>IF(N338="nulová",J338,0)</f>
        <v>0</v>
      </c>
      <c r="BJ338" s="19" t="s">
        <v>165</v>
      </c>
      <c r="BK338" s="188">
        <f>ROUND(I338*H338,3)</f>
        <v>0</v>
      </c>
      <c r="BL338" s="19" t="s">
        <v>177</v>
      </c>
      <c r="BM338" s="186" t="s">
        <v>1047</v>
      </c>
    </row>
    <row r="339" s="16" customFormat="1">
      <c r="A339" s="16"/>
      <c r="B339" s="238"/>
      <c r="C339" s="16"/>
      <c r="D339" s="190" t="s">
        <v>167</v>
      </c>
      <c r="E339" s="239" t="s">
        <v>1</v>
      </c>
      <c r="F339" s="240" t="s">
        <v>1048</v>
      </c>
      <c r="G339" s="16"/>
      <c r="H339" s="239" t="s">
        <v>1</v>
      </c>
      <c r="I339" s="241"/>
      <c r="J339" s="16"/>
      <c r="K339" s="16"/>
      <c r="L339" s="238"/>
      <c r="M339" s="242"/>
      <c r="N339" s="243"/>
      <c r="O339" s="243"/>
      <c r="P339" s="243"/>
      <c r="Q339" s="243"/>
      <c r="R339" s="243"/>
      <c r="S339" s="243"/>
      <c r="T339" s="244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T339" s="239" t="s">
        <v>167</v>
      </c>
      <c r="AU339" s="239" t="s">
        <v>165</v>
      </c>
      <c r="AV339" s="16" t="s">
        <v>82</v>
      </c>
      <c r="AW339" s="16" t="s">
        <v>3</v>
      </c>
      <c r="AX339" s="16" t="s">
        <v>74</v>
      </c>
      <c r="AY339" s="239" t="s">
        <v>159</v>
      </c>
    </row>
    <row r="340" s="16" customFormat="1">
      <c r="A340" s="16"/>
      <c r="B340" s="238"/>
      <c r="C340" s="16"/>
      <c r="D340" s="190" t="s">
        <v>167</v>
      </c>
      <c r="E340" s="239" t="s">
        <v>1</v>
      </c>
      <c r="F340" s="240" t="s">
        <v>1049</v>
      </c>
      <c r="G340" s="16"/>
      <c r="H340" s="239" t="s">
        <v>1</v>
      </c>
      <c r="I340" s="241"/>
      <c r="J340" s="16"/>
      <c r="K340" s="16"/>
      <c r="L340" s="238"/>
      <c r="M340" s="242"/>
      <c r="N340" s="243"/>
      <c r="O340" s="243"/>
      <c r="P340" s="243"/>
      <c r="Q340" s="243"/>
      <c r="R340" s="243"/>
      <c r="S340" s="243"/>
      <c r="T340" s="244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T340" s="239" t="s">
        <v>167</v>
      </c>
      <c r="AU340" s="239" t="s">
        <v>165</v>
      </c>
      <c r="AV340" s="16" t="s">
        <v>82</v>
      </c>
      <c r="AW340" s="16" t="s">
        <v>3</v>
      </c>
      <c r="AX340" s="16" t="s">
        <v>74</v>
      </c>
      <c r="AY340" s="239" t="s">
        <v>159</v>
      </c>
    </row>
    <row r="341" s="12" customFormat="1">
      <c r="A341" s="12"/>
      <c r="B341" s="189"/>
      <c r="C341" s="12"/>
      <c r="D341" s="190" t="s">
        <v>167</v>
      </c>
      <c r="E341" s="191" t="s">
        <v>1</v>
      </c>
      <c r="F341" s="192" t="s">
        <v>1050</v>
      </c>
      <c r="G341" s="12"/>
      <c r="H341" s="193">
        <v>142.971</v>
      </c>
      <c r="I341" s="194"/>
      <c r="J341" s="12"/>
      <c r="K341" s="12"/>
      <c r="L341" s="189"/>
      <c r="M341" s="195"/>
      <c r="N341" s="196"/>
      <c r="O341" s="196"/>
      <c r="P341" s="196"/>
      <c r="Q341" s="196"/>
      <c r="R341" s="196"/>
      <c r="S341" s="196"/>
      <c r="T341" s="197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T341" s="191" t="s">
        <v>167</v>
      </c>
      <c r="AU341" s="191" t="s">
        <v>165</v>
      </c>
      <c r="AV341" s="12" t="s">
        <v>165</v>
      </c>
      <c r="AW341" s="12" t="s">
        <v>3</v>
      </c>
      <c r="AX341" s="12" t="s">
        <v>82</v>
      </c>
      <c r="AY341" s="191" t="s">
        <v>159</v>
      </c>
    </row>
    <row r="342" s="2" customFormat="1" ht="24.15" customHeight="1">
      <c r="A342" s="38"/>
      <c r="B342" s="174"/>
      <c r="C342" s="175" t="s">
        <v>746</v>
      </c>
      <c r="D342" s="175" t="s">
        <v>160</v>
      </c>
      <c r="E342" s="176" t="s">
        <v>794</v>
      </c>
      <c r="F342" s="177" t="s">
        <v>795</v>
      </c>
      <c r="G342" s="178" t="s">
        <v>275</v>
      </c>
      <c r="H342" s="179">
        <v>2001.5940000000001</v>
      </c>
      <c r="I342" s="180"/>
      <c r="J342" s="179">
        <f>ROUND(I342*H342,3)</f>
        <v>0</v>
      </c>
      <c r="K342" s="181"/>
      <c r="L342" s="39"/>
      <c r="M342" s="182" t="s">
        <v>1</v>
      </c>
      <c r="N342" s="183" t="s">
        <v>40</v>
      </c>
      <c r="O342" s="82"/>
      <c r="P342" s="184">
        <f>O342*H342</f>
        <v>0</v>
      </c>
      <c r="Q342" s="184">
        <v>0</v>
      </c>
      <c r="R342" s="184">
        <f>Q342*H342</f>
        <v>0</v>
      </c>
      <c r="S342" s="184">
        <v>0</v>
      </c>
      <c r="T342" s="185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86" t="s">
        <v>177</v>
      </c>
      <c r="AT342" s="186" t="s">
        <v>160</v>
      </c>
      <c r="AU342" s="186" t="s">
        <v>165</v>
      </c>
      <c r="AY342" s="19" t="s">
        <v>159</v>
      </c>
      <c r="BE342" s="187">
        <f>IF(N342="základná",J342,0)</f>
        <v>0</v>
      </c>
      <c r="BF342" s="187">
        <f>IF(N342="znížená",J342,0)</f>
        <v>0</v>
      </c>
      <c r="BG342" s="187">
        <f>IF(N342="zákl. prenesená",J342,0)</f>
        <v>0</v>
      </c>
      <c r="BH342" s="187">
        <f>IF(N342="zníž. prenesená",J342,0)</f>
        <v>0</v>
      </c>
      <c r="BI342" s="187">
        <f>IF(N342="nulová",J342,0)</f>
        <v>0</v>
      </c>
      <c r="BJ342" s="19" t="s">
        <v>165</v>
      </c>
      <c r="BK342" s="188">
        <f>ROUND(I342*H342,3)</f>
        <v>0</v>
      </c>
      <c r="BL342" s="19" t="s">
        <v>177</v>
      </c>
      <c r="BM342" s="186" t="s">
        <v>1051</v>
      </c>
    </row>
    <row r="343" s="12" customFormat="1">
      <c r="A343" s="12"/>
      <c r="B343" s="189"/>
      <c r="C343" s="12"/>
      <c r="D343" s="190" t="s">
        <v>167</v>
      </c>
      <c r="E343" s="191" t="s">
        <v>1</v>
      </c>
      <c r="F343" s="192" t="s">
        <v>1052</v>
      </c>
      <c r="G343" s="12"/>
      <c r="H343" s="193">
        <v>2001.5940000000001</v>
      </c>
      <c r="I343" s="194"/>
      <c r="J343" s="12"/>
      <c r="K343" s="12"/>
      <c r="L343" s="189"/>
      <c r="M343" s="195"/>
      <c r="N343" s="196"/>
      <c r="O343" s="196"/>
      <c r="P343" s="196"/>
      <c r="Q343" s="196"/>
      <c r="R343" s="196"/>
      <c r="S343" s="196"/>
      <c r="T343" s="197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T343" s="191" t="s">
        <v>167</v>
      </c>
      <c r="AU343" s="191" t="s">
        <v>165</v>
      </c>
      <c r="AV343" s="12" t="s">
        <v>165</v>
      </c>
      <c r="AW343" s="12" t="s">
        <v>3</v>
      </c>
      <c r="AX343" s="12" t="s">
        <v>82</v>
      </c>
      <c r="AY343" s="191" t="s">
        <v>159</v>
      </c>
    </row>
    <row r="344" s="2" customFormat="1" ht="24.15" customHeight="1">
      <c r="A344" s="38"/>
      <c r="B344" s="174"/>
      <c r="C344" s="175" t="s">
        <v>751</v>
      </c>
      <c r="D344" s="175" t="s">
        <v>160</v>
      </c>
      <c r="E344" s="176" t="s">
        <v>799</v>
      </c>
      <c r="F344" s="177" t="s">
        <v>800</v>
      </c>
      <c r="G344" s="178" t="s">
        <v>275</v>
      </c>
      <c r="H344" s="179">
        <v>142.971</v>
      </c>
      <c r="I344" s="180"/>
      <c r="J344" s="179">
        <f>ROUND(I344*H344,3)</f>
        <v>0</v>
      </c>
      <c r="K344" s="181"/>
      <c r="L344" s="39"/>
      <c r="M344" s="182" t="s">
        <v>1</v>
      </c>
      <c r="N344" s="183" t="s">
        <v>40</v>
      </c>
      <c r="O344" s="82"/>
      <c r="P344" s="184">
        <f>O344*H344</f>
        <v>0</v>
      </c>
      <c r="Q344" s="184">
        <v>0</v>
      </c>
      <c r="R344" s="184">
        <f>Q344*H344</f>
        <v>0</v>
      </c>
      <c r="S344" s="184">
        <v>0</v>
      </c>
      <c r="T344" s="185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86" t="s">
        <v>177</v>
      </c>
      <c r="AT344" s="186" t="s">
        <v>160</v>
      </c>
      <c r="AU344" s="186" t="s">
        <v>165</v>
      </c>
      <c r="AY344" s="19" t="s">
        <v>159</v>
      </c>
      <c r="BE344" s="187">
        <f>IF(N344="základná",J344,0)</f>
        <v>0</v>
      </c>
      <c r="BF344" s="187">
        <f>IF(N344="znížená",J344,0)</f>
        <v>0</v>
      </c>
      <c r="BG344" s="187">
        <f>IF(N344="zákl. prenesená",J344,0)</f>
        <v>0</v>
      </c>
      <c r="BH344" s="187">
        <f>IF(N344="zníž. prenesená",J344,0)</f>
        <v>0</v>
      </c>
      <c r="BI344" s="187">
        <f>IF(N344="nulová",J344,0)</f>
        <v>0</v>
      </c>
      <c r="BJ344" s="19" t="s">
        <v>165</v>
      </c>
      <c r="BK344" s="188">
        <f>ROUND(I344*H344,3)</f>
        <v>0</v>
      </c>
      <c r="BL344" s="19" t="s">
        <v>177</v>
      </c>
      <c r="BM344" s="186" t="s">
        <v>1053</v>
      </c>
    </row>
    <row r="345" s="2" customFormat="1" ht="16.5" customHeight="1">
      <c r="A345" s="38"/>
      <c r="B345" s="174"/>
      <c r="C345" s="220" t="s">
        <v>755</v>
      </c>
      <c r="D345" s="220" t="s">
        <v>272</v>
      </c>
      <c r="E345" s="221" t="s">
        <v>803</v>
      </c>
      <c r="F345" s="222" t="s">
        <v>804</v>
      </c>
      <c r="G345" s="223" t="s">
        <v>229</v>
      </c>
      <c r="H345" s="224">
        <v>32</v>
      </c>
      <c r="I345" s="225"/>
      <c r="J345" s="224">
        <f>ROUND(I345*H345,3)</f>
        <v>0</v>
      </c>
      <c r="K345" s="226"/>
      <c r="L345" s="227"/>
      <c r="M345" s="228" t="s">
        <v>1</v>
      </c>
      <c r="N345" s="229" t="s">
        <v>40</v>
      </c>
      <c r="O345" s="82"/>
      <c r="P345" s="184">
        <f>O345*H345</f>
        <v>0</v>
      </c>
      <c r="Q345" s="184">
        <v>0.002</v>
      </c>
      <c r="R345" s="184">
        <f>Q345*H345</f>
        <v>0.064000000000000001</v>
      </c>
      <c r="S345" s="184">
        <v>0</v>
      </c>
      <c r="T345" s="185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86" t="s">
        <v>198</v>
      </c>
      <c r="AT345" s="186" t="s">
        <v>272</v>
      </c>
      <c r="AU345" s="186" t="s">
        <v>165</v>
      </c>
      <c r="AY345" s="19" t="s">
        <v>159</v>
      </c>
      <c r="BE345" s="187">
        <f>IF(N345="základná",J345,0)</f>
        <v>0</v>
      </c>
      <c r="BF345" s="187">
        <f>IF(N345="znížená",J345,0)</f>
        <v>0</v>
      </c>
      <c r="BG345" s="187">
        <f>IF(N345="zákl. prenesená",J345,0)</f>
        <v>0</v>
      </c>
      <c r="BH345" s="187">
        <f>IF(N345="zníž. prenesená",J345,0)</f>
        <v>0</v>
      </c>
      <c r="BI345" s="187">
        <f>IF(N345="nulová",J345,0)</f>
        <v>0</v>
      </c>
      <c r="BJ345" s="19" t="s">
        <v>165</v>
      </c>
      <c r="BK345" s="188">
        <f>ROUND(I345*H345,3)</f>
        <v>0</v>
      </c>
      <c r="BL345" s="19" t="s">
        <v>177</v>
      </c>
      <c r="BM345" s="186" t="s">
        <v>1054</v>
      </c>
    </row>
    <row r="346" s="12" customFormat="1">
      <c r="A346" s="12"/>
      <c r="B346" s="189"/>
      <c r="C346" s="12"/>
      <c r="D346" s="190" t="s">
        <v>167</v>
      </c>
      <c r="E346" s="191" t="s">
        <v>1</v>
      </c>
      <c r="F346" s="192" t="s">
        <v>1055</v>
      </c>
      <c r="G346" s="12"/>
      <c r="H346" s="193">
        <v>32</v>
      </c>
      <c r="I346" s="194"/>
      <c r="J346" s="12"/>
      <c r="K346" s="12"/>
      <c r="L346" s="189"/>
      <c r="M346" s="195"/>
      <c r="N346" s="196"/>
      <c r="O346" s="196"/>
      <c r="P346" s="196"/>
      <c r="Q346" s="196"/>
      <c r="R346" s="196"/>
      <c r="S346" s="196"/>
      <c r="T346" s="197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T346" s="191" t="s">
        <v>167</v>
      </c>
      <c r="AU346" s="191" t="s">
        <v>165</v>
      </c>
      <c r="AV346" s="12" t="s">
        <v>165</v>
      </c>
      <c r="AW346" s="12" t="s">
        <v>3</v>
      </c>
      <c r="AX346" s="12" t="s">
        <v>82</v>
      </c>
      <c r="AY346" s="191" t="s">
        <v>159</v>
      </c>
    </row>
    <row r="347" s="11" customFormat="1" ht="22.8" customHeight="1">
      <c r="A347" s="11"/>
      <c r="B347" s="163"/>
      <c r="C347" s="11"/>
      <c r="D347" s="164" t="s">
        <v>73</v>
      </c>
      <c r="E347" s="205" t="s">
        <v>346</v>
      </c>
      <c r="F347" s="205" t="s">
        <v>347</v>
      </c>
      <c r="G347" s="11"/>
      <c r="H347" s="11"/>
      <c r="I347" s="166"/>
      <c r="J347" s="206">
        <f>BK347</f>
        <v>0</v>
      </c>
      <c r="K347" s="11"/>
      <c r="L347" s="163"/>
      <c r="M347" s="168"/>
      <c r="N347" s="169"/>
      <c r="O347" s="169"/>
      <c r="P347" s="170">
        <f>P348</f>
        <v>0</v>
      </c>
      <c r="Q347" s="169"/>
      <c r="R347" s="170">
        <f>R348</f>
        <v>0</v>
      </c>
      <c r="S347" s="169"/>
      <c r="T347" s="171">
        <f>T348</f>
        <v>0</v>
      </c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R347" s="164" t="s">
        <v>82</v>
      </c>
      <c r="AT347" s="172" t="s">
        <v>73</v>
      </c>
      <c r="AU347" s="172" t="s">
        <v>82</v>
      </c>
      <c r="AY347" s="164" t="s">
        <v>159</v>
      </c>
      <c r="BK347" s="173">
        <f>BK348</f>
        <v>0</v>
      </c>
    </row>
    <row r="348" s="2" customFormat="1" ht="33" customHeight="1">
      <c r="A348" s="38"/>
      <c r="B348" s="174"/>
      <c r="C348" s="175" t="s">
        <v>759</v>
      </c>
      <c r="D348" s="175" t="s">
        <v>160</v>
      </c>
      <c r="E348" s="176" t="s">
        <v>808</v>
      </c>
      <c r="F348" s="177" t="s">
        <v>809</v>
      </c>
      <c r="G348" s="178" t="s">
        <v>275</v>
      </c>
      <c r="H348" s="179">
        <v>1950.4939999999999</v>
      </c>
      <c r="I348" s="180"/>
      <c r="J348" s="179">
        <f>ROUND(I348*H348,3)</f>
        <v>0</v>
      </c>
      <c r="K348" s="181"/>
      <c r="L348" s="39"/>
      <c r="M348" s="215" t="s">
        <v>1</v>
      </c>
      <c r="N348" s="216" t="s">
        <v>40</v>
      </c>
      <c r="O348" s="217"/>
      <c r="P348" s="218">
        <f>O348*H348</f>
        <v>0</v>
      </c>
      <c r="Q348" s="218">
        <v>0</v>
      </c>
      <c r="R348" s="218">
        <f>Q348*H348</f>
        <v>0</v>
      </c>
      <c r="S348" s="218">
        <v>0</v>
      </c>
      <c r="T348" s="219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86" t="s">
        <v>177</v>
      </c>
      <c r="AT348" s="186" t="s">
        <v>160</v>
      </c>
      <c r="AU348" s="186" t="s">
        <v>165</v>
      </c>
      <c r="AY348" s="19" t="s">
        <v>159</v>
      </c>
      <c r="BE348" s="187">
        <f>IF(N348="základná",J348,0)</f>
        <v>0</v>
      </c>
      <c r="BF348" s="187">
        <f>IF(N348="znížená",J348,0)</f>
        <v>0</v>
      </c>
      <c r="BG348" s="187">
        <f>IF(N348="zákl. prenesená",J348,0)</f>
        <v>0</v>
      </c>
      <c r="BH348" s="187">
        <f>IF(N348="zníž. prenesená",J348,0)</f>
        <v>0</v>
      </c>
      <c r="BI348" s="187">
        <f>IF(N348="nulová",J348,0)</f>
        <v>0</v>
      </c>
      <c r="BJ348" s="19" t="s">
        <v>165</v>
      </c>
      <c r="BK348" s="188">
        <f>ROUND(I348*H348,3)</f>
        <v>0</v>
      </c>
      <c r="BL348" s="19" t="s">
        <v>177</v>
      </c>
      <c r="BM348" s="186" t="s">
        <v>1056</v>
      </c>
    </row>
    <row r="349" s="2" customFormat="1" ht="6.96" customHeight="1">
      <c r="A349" s="38"/>
      <c r="B349" s="65"/>
      <c r="C349" s="66"/>
      <c r="D349" s="66"/>
      <c r="E349" s="66"/>
      <c r="F349" s="66"/>
      <c r="G349" s="66"/>
      <c r="H349" s="66"/>
      <c r="I349" s="66"/>
      <c r="J349" s="66"/>
      <c r="K349" s="66"/>
      <c r="L349" s="39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autoFilter ref="C124:K348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1057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ROUND(J126,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ROUND((SUM(BE126:BE307)),  2)</f>
        <v>0</v>
      </c>
      <c r="G33" s="133"/>
      <c r="H33" s="133"/>
      <c r="I33" s="134">
        <v>0.23000000000000001</v>
      </c>
      <c r="J33" s="132">
        <f>ROUND(((SUM(BE126:BE307))*I33),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ROUND((SUM(BF126:BF307)),  2)</f>
        <v>0</v>
      </c>
      <c r="G34" s="38"/>
      <c r="H34" s="38"/>
      <c r="I34" s="136">
        <v>0.23000000000000001</v>
      </c>
      <c r="J34" s="135">
        <f>ROUND(((SUM(BF126:BF307))*I34),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ROUND((SUM(BG126:BG307)),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ROUND((SUM(BH126:BH307)),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ROUND((SUM(BI126:BI307)),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103-00 - Úprava MK na Svätoplukovej ulici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J126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353</v>
      </c>
      <c r="E97" s="150"/>
      <c r="F97" s="150"/>
      <c r="G97" s="150"/>
      <c r="H97" s="150"/>
      <c r="I97" s="150"/>
      <c r="J97" s="151">
        <f>J127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354</v>
      </c>
      <c r="E98" s="203"/>
      <c r="F98" s="203"/>
      <c r="G98" s="203"/>
      <c r="H98" s="203"/>
      <c r="I98" s="203"/>
      <c r="J98" s="204">
        <f>J128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9" customFormat="1" ht="24.96" customHeight="1">
      <c r="A99" s="9"/>
      <c r="B99" s="148"/>
      <c r="C99" s="9"/>
      <c r="D99" s="149" t="s">
        <v>214</v>
      </c>
      <c r="E99" s="150"/>
      <c r="F99" s="150"/>
      <c r="G99" s="150"/>
      <c r="H99" s="150"/>
      <c r="I99" s="150"/>
      <c r="J99" s="151">
        <f>J131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3" customFormat="1" ht="19.92" customHeight="1">
      <c r="A100" s="13"/>
      <c r="B100" s="201"/>
      <c r="C100" s="13"/>
      <c r="D100" s="202" t="s">
        <v>215</v>
      </c>
      <c r="E100" s="203"/>
      <c r="F100" s="203"/>
      <c r="G100" s="203"/>
      <c r="H100" s="203"/>
      <c r="I100" s="203"/>
      <c r="J100" s="204">
        <f>J132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255</v>
      </c>
      <c r="E101" s="203"/>
      <c r="F101" s="203"/>
      <c r="G101" s="203"/>
      <c r="H101" s="203"/>
      <c r="I101" s="203"/>
      <c r="J101" s="204">
        <f>J203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1058</v>
      </c>
      <c r="E102" s="203"/>
      <c r="F102" s="203"/>
      <c r="G102" s="203"/>
      <c r="H102" s="203"/>
      <c r="I102" s="203"/>
      <c r="J102" s="204">
        <f>J223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13" customFormat="1" ht="19.92" customHeight="1">
      <c r="A103" s="13"/>
      <c r="B103" s="201"/>
      <c r="C103" s="13"/>
      <c r="D103" s="202" t="s">
        <v>356</v>
      </c>
      <c r="E103" s="203"/>
      <c r="F103" s="203"/>
      <c r="G103" s="203"/>
      <c r="H103" s="203"/>
      <c r="I103" s="203"/>
      <c r="J103" s="204">
        <f>J228</f>
        <v>0</v>
      </c>
      <c r="K103" s="13"/>
      <c r="L103" s="201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="13" customFormat="1" ht="19.92" customHeight="1">
      <c r="A104" s="13"/>
      <c r="B104" s="201"/>
      <c r="C104" s="13"/>
      <c r="D104" s="202" t="s">
        <v>358</v>
      </c>
      <c r="E104" s="203"/>
      <c r="F104" s="203"/>
      <c r="G104" s="203"/>
      <c r="H104" s="203"/>
      <c r="I104" s="203"/>
      <c r="J104" s="204">
        <f>J258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13" customFormat="1" ht="19.92" customHeight="1">
      <c r="A105" s="13"/>
      <c r="B105" s="201"/>
      <c r="C105" s="13"/>
      <c r="D105" s="202" t="s">
        <v>359</v>
      </c>
      <c r="E105" s="203"/>
      <c r="F105" s="203"/>
      <c r="G105" s="203"/>
      <c r="H105" s="203"/>
      <c r="I105" s="203"/>
      <c r="J105" s="204">
        <f>J272</f>
        <v>0</v>
      </c>
      <c r="K105" s="13"/>
      <c r="L105" s="201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="13" customFormat="1" ht="19.92" customHeight="1">
      <c r="A106" s="13"/>
      <c r="B106" s="201"/>
      <c r="C106" s="13"/>
      <c r="D106" s="202" t="s">
        <v>256</v>
      </c>
      <c r="E106" s="203"/>
      <c r="F106" s="203"/>
      <c r="G106" s="203"/>
      <c r="H106" s="203"/>
      <c r="I106" s="203"/>
      <c r="J106" s="204">
        <f>J306</f>
        <v>0</v>
      </c>
      <c r="K106" s="13"/>
      <c r="L106" s="201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144</v>
      </c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15</v>
      </c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26" t="str">
        <f>E7</f>
        <v>Križovatka II/507</v>
      </c>
      <c r="F116" s="32"/>
      <c r="G116" s="32"/>
      <c r="H116" s="32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136</v>
      </c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72" t="str">
        <f>E9</f>
        <v>103-00 - Úprava MK na Svätoplukovej ulici</v>
      </c>
      <c r="F118" s="38"/>
      <c r="G118" s="38"/>
      <c r="H118" s="38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</v>
      </c>
      <c r="D120" s="38"/>
      <c r="E120" s="38"/>
      <c r="F120" s="27" t="str">
        <f>F12</f>
        <v xml:space="preserve"> </v>
      </c>
      <c r="G120" s="38"/>
      <c r="H120" s="38"/>
      <c r="I120" s="32" t="s">
        <v>21</v>
      </c>
      <c r="J120" s="74" t="str">
        <f>IF(J12="","",J12)</f>
        <v>23. 6. 2026</v>
      </c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23</v>
      </c>
      <c r="D122" s="38"/>
      <c r="E122" s="38"/>
      <c r="F122" s="27" t="str">
        <f>E15</f>
        <v>Správa ciest TSK</v>
      </c>
      <c r="G122" s="38"/>
      <c r="H122" s="38"/>
      <c r="I122" s="32" t="s">
        <v>29</v>
      </c>
      <c r="J122" s="36" t="str">
        <f>E21</f>
        <v>DAQE Slovakia s.r.o.</v>
      </c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27</v>
      </c>
      <c r="D123" s="38"/>
      <c r="E123" s="38"/>
      <c r="F123" s="27" t="str">
        <f>IF(E18="","",E18)</f>
        <v>Vyplň údaj</v>
      </c>
      <c r="G123" s="38"/>
      <c r="H123" s="38"/>
      <c r="I123" s="32" t="s">
        <v>32</v>
      </c>
      <c r="J123" s="36" t="str">
        <f>E24</f>
        <v xml:space="preserve"> </v>
      </c>
      <c r="K123" s="38"/>
      <c r="L123" s="60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60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0" customFormat="1" ht="29.28" customHeight="1">
      <c r="A125" s="152"/>
      <c r="B125" s="153"/>
      <c r="C125" s="154" t="s">
        <v>145</v>
      </c>
      <c r="D125" s="155" t="s">
        <v>59</v>
      </c>
      <c r="E125" s="155" t="s">
        <v>55</v>
      </c>
      <c r="F125" s="155" t="s">
        <v>56</v>
      </c>
      <c r="G125" s="155" t="s">
        <v>146</v>
      </c>
      <c r="H125" s="155" t="s">
        <v>147</v>
      </c>
      <c r="I125" s="155" t="s">
        <v>148</v>
      </c>
      <c r="J125" s="156" t="s">
        <v>140</v>
      </c>
      <c r="K125" s="157" t="s">
        <v>149</v>
      </c>
      <c r="L125" s="158"/>
      <c r="M125" s="91" t="s">
        <v>1</v>
      </c>
      <c r="N125" s="92" t="s">
        <v>38</v>
      </c>
      <c r="O125" s="92" t="s">
        <v>150</v>
      </c>
      <c r="P125" s="92" t="s">
        <v>151</v>
      </c>
      <c r="Q125" s="92" t="s">
        <v>152</v>
      </c>
      <c r="R125" s="92" t="s">
        <v>153</v>
      </c>
      <c r="S125" s="92" t="s">
        <v>154</v>
      </c>
      <c r="T125" s="93" t="s">
        <v>155</v>
      </c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/>
    </row>
    <row r="126" s="2" customFormat="1" ht="22.8" customHeight="1">
      <c r="A126" s="38"/>
      <c r="B126" s="39"/>
      <c r="C126" s="98" t="s">
        <v>141</v>
      </c>
      <c r="D126" s="38"/>
      <c r="E126" s="38"/>
      <c r="F126" s="38"/>
      <c r="G126" s="38"/>
      <c r="H126" s="38"/>
      <c r="I126" s="38"/>
      <c r="J126" s="159">
        <f>BK126</f>
        <v>0</v>
      </c>
      <c r="K126" s="38"/>
      <c r="L126" s="39"/>
      <c r="M126" s="94"/>
      <c r="N126" s="78"/>
      <c r="O126" s="95"/>
      <c r="P126" s="160">
        <f>P127+P131</f>
        <v>0</v>
      </c>
      <c r="Q126" s="95"/>
      <c r="R126" s="160">
        <f>R127+R131</f>
        <v>1450.0830386800001</v>
      </c>
      <c r="S126" s="95"/>
      <c r="T126" s="161">
        <f>T127+T131</f>
        <v>73.663000000000011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73</v>
      </c>
      <c r="AU126" s="19" t="s">
        <v>142</v>
      </c>
      <c r="BK126" s="162">
        <f>BK127+BK131</f>
        <v>0</v>
      </c>
    </row>
    <row r="127" s="11" customFormat="1" ht="25.92" customHeight="1">
      <c r="A127" s="11"/>
      <c r="B127" s="163"/>
      <c r="C127" s="11"/>
      <c r="D127" s="164" t="s">
        <v>73</v>
      </c>
      <c r="E127" s="165" t="s">
        <v>360</v>
      </c>
      <c r="F127" s="165" t="s">
        <v>361</v>
      </c>
      <c r="G127" s="11"/>
      <c r="H127" s="11"/>
      <c r="I127" s="166"/>
      <c r="J127" s="167">
        <f>BK127</f>
        <v>0</v>
      </c>
      <c r="K127" s="11"/>
      <c r="L127" s="163"/>
      <c r="M127" s="168"/>
      <c r="N127" s="169"/>
      <c r="O127" s="169"/>
      <c r="P127" s="170">
        <f>P128</f>
        <v>0</v>
      </c>
      <c r="Q127" s="169"/>
      <c r="R127" s="170">
        <f>R128</f>
        <v>4.2971499999999994</v>
      </c>
      <c r="S127" s="169"/>
      <c r="T127" s="171">
        <f>T128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164" t="s">
        <v>82</v>
      </c>
      <c r="AT127" s="172" t="s">
        <v>73</v>
      </c>
      <c r="AU127" s="172" t="s">
        <v>74</v>
      </c>
      <c r="AY127" s="164" t="s">
        <v>159</v>
      </c>
      <c r="BK127" s="173">
        <f>BK128</f>
        <v>0</v>
      </c>
    </row>
    <row r="128" s="11" customFormat="1" ht="22.8" customHeight="1">
      <c r="A128" s="11"/>
      <c r="B128" s="163"/>
      <c r="C128" s="11"/>
      <c r="D128" s="164" t="s">
        <v>73</v>
      </c>
      <c r="E128" s="205" t="s">
        <v>362</v>
      </c>
      <c r="F128" s="205" t="s">
        <v>363</v>
      </c>
      <c r="G128" s="11"/>
      <c r="H128" s="11"/>
      <c r="I128" s="166"/>
      <c r="J128" s="206">
        <f>BK128</f>
        <v>0</v>
      </c>
      <c r="K128" s="11"/>
      <c r="L128" s="163"/>
      <c r="M128" s="168"/>
      <c r="N128" s="169"/>
      <c r="O128" s="169"/>
      <c r="P128" s="170">
        <f>SUM(P129:P130)</f>
        <v>0</v>
      </c>
      <c r="Q128" s="169"/>
      <c r="R128" s="170">
        <f>SUM(R129:R130)</f>
        <v>4.2971499999999994</v>
      </c>
      <c r="S128" s="169"/>
      <c r="T128" s="171">
        <f>SUM(T129:T130)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64" t="s">
        <v>82</v>
      </c>
      <c r="AT128" s="172" t="s">
        <v>73</v>
      </c>
      <c r="AU128" s="172" t="s">
        <v>82</v>
      </c>
      <c r="AY128" s="164" t="s">
        <v>159</v>
      </c>
      <c r="BK128" s="173">
        <f>SUM(BK129:BK130)</f>
        <v>0</v>
      </c>
    </row>
    <row r="129" s="2" customFormat="1" ht="33" customHeight="1">
      <c r="A129" s="38"/>
      <c r="B129" s="174"/>
      <c r="C129" s="175" t="s">
        <v>784</v>
      </c>
      <c r="D129" s="175" t="s">
        <v>160</v>
      </c>
      <c r="E129" s="176" t="s">
        <v>364</v>
      </c>
      <c r="F129" s="177" t="s">
        <v>365</v>
      </c>
      <c r="G129" s="178" t="s">
        <v>221</v>
      </c>
      <c r="H129" s="179">
        <v>715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0.0060099999999999997</v>
      </c>
      <c r="R129" s="184">
        <f>Q129*H129</f>
        <v>4.2971499999999994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1059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1060</v>
      </c>
      <c r="G130" s="12"/>
      <c r="H130" s="193">
        <v>715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165</v>
      </c>
      <c r="AV130" s="12" t="s">
        <v>165</v>
      </c>
      <c r="AW130" s="12" t="s">
        <v>3</v>
      </c>
      <c r="AX130" s="12" t="s">
        <v>82</v>
      </c>
      <c r="AY130" s="191" t="s">
        <v>159</v>
      </c>
    </row>
    <row r="131" s="11" customFormat="1" ht="25.92" customHeight="1">
      <c r="A131" s="11"/>
      <c r="B131" s="163"/>
      <c r="C131" s="11"/>
      <c r="D131" s="164" t="s">
        <v>73</v>
      </c>
      <c r="E131" s="165" t="s">
        <v>216</v>
      </c>
      <c r="F131" s="165" t="s">
        <v>217</v>
      </c>
      <c r="G131" s="11"/>
      <c r="H131" s="11"/>
      <c r="I131" s="166"/>
      <c r="J131" s="167">
        <f>BK131</f>
        <v>0</v>
      </c>
      <c r="K131" s="11"/>
      <c r="L131" s="163"/>
      <c r="M131" s="168"/>
      <c r="N131" s="169"/>
      <c r="O131" s="169"/>
      <c r="P131" s="170">
        <f>P132+P203+P223+P228+P258+P272+P306</f>
        <v>0</v>
      </c>
      <c r="Q131" s="169"/>
      <c r="R131" s="170">
        <f>R132+R203+R223+R228+R258+R272+R306</f>
        <v>1445.78588868</v>
      </c>
      <c r="S131" s="169"/>
      <c r="T131" s="171">
        <f>T132+T203+T223+T228+T258+T272+T306</f>
        <v>73.663000000000011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164" t="s">
        <v>82</v>
      </c>
      <c r="AT131" s="172" t="s">
        <v>73</v>
      </c>
      <c r="AU131" s="172" t="s">
        <v>74</v>
      </c>
      <c r="AY131" s="164" t="s">
        <v>159</v>
      </c>
      <c r="BK131" s="173">
        <f>BK132+BK203+BK223+BK228+BK258+BK272+BK306</f>
        <v>0</v>
      </c>
    </row>
    <row r="132" s="11" customFormat="1" ht="22.8" customHeight="1">
      <c r="A132" s="11"/>
      <c r="B132" s="163"/>
      <c r="C132" s="11"/>
      <c r="D132" s="164" t="s">
        <v>73</v>
      </c>
      <c r="E132" s="205" t="s">
        <v>82</v>
      </c>
      <c r="F132" s="205" t="s">
        <v>218</v>
      </c>
      <c r="G132" s="11"/>
      <c r="H132" s="11"/>
      <c r="I132" s="166"/>
      <c r="J132" s="206">
        <f>BK132</f>
        <v>0</v>
      </c>
      <c r="K132" s="11"/>
      <c r="L132" s="163"/>
      <c r="M132" s="168"/>
      <c r="N132" s="169"/>
      <c r="O132" s="169"/>
      <c r="P132" s="170">
        <f>SUM(P133:P202)</f>
        <v>0</v>
      </c>
      <c r="Q132" s="169"/>
      <c r="R132" s="170">
        <f>SUM(R133:R202)</f>
        <v>38.680752999999996</v>
      </c>
      <c r="S132" s="169"/>
      <c r="T132" s="171">
        <f>SUM(T133:T202)</f>
        <v>73.663000000000011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164" t="s">
        <v>82</v>
      </c>
      <c r="AT132" s="172" t="s">
        <v>73</v>
      </c>
      <c r="AU132" s="172" t="s">
        <v>82</v>
      </c>
      <c r="AY132" s="164" t="s">
        <v>159</v>
      </c>
      <c r="BK132" s="173">
        <f>SUM(BK133:BK202)</f>
        <v>0</v>
      </c>
    </row>
    <row r="133" s="2" customFormat="1" ht="24.15" customHeight="1">
      <c r="A133" s="38"/>
      <c r="B133" s="174"/>
      <c r="C133" s="175" t="s">
        <v>82</v>
      </c>
      <c r="D133" s="175" t="s">
        <v>160</v>
      </c>
      <c r="E133" s="176" t="s">
        <v>1061</v>
      </c>
      <c r="F133" s="177" t="s">
        <v>1062</v>
      </c>
      <c r="G133" s="178" t="s">
        <v>221</v>
      </c>
      <c r="H133" s="179">
        <v>8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</v>
      </c>
      <c r="R133" s="184">
        <f>Q133*H133</f>
        <v>0</v>
      </c>
      <c r="S133" s="184">
        <v>0.26000000000000001</v>
      </c>
      <c r="T133" s="185">
        <f>S133*H133</f>
        <v>2.0800000000000001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1063</v>
      </c>
    </row>
    <row r="134" s="12" customFormat="1">
      <c r="A134" s="12"/>
      <c r="B134" s="189"/>
      <c r="C134" s="12"/>
      <c r="D134" s="190" t="s">
        <v>167</v>
      </c>
      <c r="E134" s="191" t="s">
        <v>1</v>
      </c>
      <c r="F134" s="192" t="s">
        <v>1064</v>
      </c>
      <c r="G134" s="12"/>
      <c r="H134" s="193">
        <v>8</v>
      </c>
      <c r="I134" s="194"/>
      <c r="J134" s="12"/>
      <c r="K134" s="12"/>
      <c r="L134" s="189"/>
      <c r="M134" s="195"/>
      <c r="N134" s="196"/>
      <c r="O134" s="196"/>
      <c r="P134" s="196"/>
      <c r="Q134" s="196"/>
      <c r="R134" s="196"/>
      <c r="S134" s="196"/>
      <c r="T134" s="197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191" t="s">
        <v>167</v>
      </c>
      <c r="AU134" s="191" t="s">
        <v>165</v>
      </c>
      <c r="AV134" s="12" t="s">
        <v>165</v>
      </c>
      <c r="AW134" s="12" t="s">
        <v>3</v>
      </c>
      <c r="AX134" s="12" t="s">
        <v>82</v>
      </c>
      <c r="AY134" s="191" t="s">
        <v>159</v>
      </c>
    </row>
    <row r="135" s="2" customFormat="1" ht="33" customHeight="1">
      <c r="A135" s="38"/>
      <c r="B135" s="174"/>
      <c r="C135" s="175" t="s">
        <v>165</v>
      </c>
      <c r="D135" s="175" t="s">
        <v>160</v>
      </c>
      <c r="E135" s="176" t="s">
        <v>814</v>
      </c>
      <c r="F135" s="177" t="s">
        <v>815</v>
      </c>
      <c r="G135" s="178" t="s">
        <v>221</v>
      </c>
      <c r="H135" s="179">
        <v>125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0.23999999999999999</v>
      </c>
      <c r="T135" s="185">
        <f>S135*H135</f>
        <v>30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1065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1066</v>
      </c>
      <c r="G136" s="12"/>
      <c r="H136" s="193">
        <v>125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82</v>
      </c>
      <c r="AY136" s="191" t="s">
        <v>159</v>
      </c>
    </row>
    <row r="137" s="2" customFormat="1" ht="33" customHeight="1">
      <c r="A137" s="38"/>
      <c r="B137" s="174"/>
      <c r="C137" s="175" t="s">
        <v>173</v>
      </c>
      <c r="D137" s="175" t="s">
        <v>160</v>
      </c>
      <c r="E137" s="176" t="s">
        <v>818</v>
      </c>
      <c r="F137" s="177" t="s">
        <v>819</v>
      </c>
      <c r="G137" s="178" t="s">
        <v>221</v>
      </c>
      <c r="H137" s="179">
        <v>95</v>
      </c>
      <c r="I137" s="180"/>
      <c r="J137" s="179">
        <f>ROUND(I137*H137,3)</f>
        <v>0</v>
      </c>
      <c r="K137" s="181"/>
      <c r="L137" s="39"/>
      <c r="M137" s="182" t="s">
        <v>1</v>
      </c>
      <c r="N137" s="183" t="s">
        <v>40</v>
      </c>
      <c r="O137" s="82"/>
      <c r="P137" s="184">
        <f>O137*H137</f>
        <v>0</v>
      </c>
      <c r="Q137" s="184">
        <v>0</v>
      </c>
      <c r="R137" s="184">
        <f>Q137*H137</f>
        <v>0</v>
      </c>
      <c r="S137" s="184">
        <v>0.22500000000000001</v>
      </c>
      <c r="T137" s="185">
        <f>S137*H137</f>
        <v>21.375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6" t="s">
        <v>177</v>
      </c>
      <c r="AT137" s="186" t="s">
        <v>160</v>
      </c>
      <c r="AU137" s="186" t="s">
        <v>165</v>
      </c>
      <c r="AY137" s="19" t="s">
        <v>159</v>
      </c>
      <c r="BE137" s="187">
        <f>IF(N137="základná",J137,0)</f>
        <v>0</v>
      </c>
      <c r="BF137" s="187">
        <f>IF(N137="znížená",J137,0)</f>
        <v>0</v>
      </c>
      <c r="BG137" s="187">
        <f>IF(N137="zákl. prenesená",J137,0)</f>
        <v>0</v>
      </c>
      <c r="BH137" s="187">
        <f>IF(N137="zníž. prenesená",J137,0)</f>
        <v>0</v>
      </c>
      <c r="BI137" s="187">
        <f>IF(N137="nulová",J137,0)</f>
        <v>0</v>
      </c>
      <c r="BJ137" s="19" t="s">
        <v>165</v>
      </c>
      <c r="BK137" s="188">
        <f>ROUND(I137*H137,3)</f>
        <v>0</v>
      </c>
      <c r="BL137" s="19" t="s">
        <v>177</v>
      </c>
      <c r="BM137" s="186" t="s">
        <v>1067</v>
      </c>
    </row>
    <row r="138" s="12" customFormat="1">
      <c r="A138" s="12"/>
      <c r="B138" s="189"/>
      <c r="C138" s="12"/>
      <c r="D138" s="190" t="s">
        <v>167</v>
      </c>
      <c r="E138" s="191" t="s">
        <v>1</v>
      </c>
      <c r="F138" s="192" t="s">
        <v>1068</v>
      </c>
      <c r="G138" s="12"/>
      <c r="H138" s="193">
        <v>95</v>
      </c>
      <c r="I138" s="194"/>
      <c r="J138" s="12"/>
      <c r="K138" s="12"/>
      <c r="L138" s="189"/>
      <c r="M138" s="195"/>
      <c r="N138" s="196"/>
      <c r="O138" s="196"/>
      <c r="P138" s="196"/>
      <c r="Q138" s="196"/>
      <c r="R138" s="196"/>
      <c r="S138" s="196"/>
      <c r="T138" s="197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191" t="s">
        <v>167</v>
      </c>
      <c r="AU138" s="191" t="s">
        <v>165</v>
      </c>
      <c r="AV138" s="12" t="s">
        <v>165</v>
      </c>
      <c r="AW138" s="12" t="s">
        <v>3</v>
      </c>
      <c r="AX138" s="12" t="s">
        <v>82</v>
      </c>
      <c r="AY138" s="191" t="s">
        <v>159</v>
      </c>
    </row>
    <row r="139" s="2" customFormat="1" ht="24.15" customHeight="1">
      <c r="A139" s="38"/>
      <c r="B139" s="174"/>
      <c r="C139" s="175" t="s">
        <v>177</v>
      </c>
      <c r="D139" s="175" t="s">
        <v>160</v>
      </c>
      <c r="E139" s="176" t="s">
        <v>822</v>
      </c>
      <c r="F139" s="177" t="s">
        <v>823</v>
      </c>
      <c r="G139" s="178" t="s">
        <v>221</v>
      </c>
      <c r="H139" s="179">
        <v>40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0</v>
      </c>
      <c r="R139" s="184">
        <f>Q139*H139</f>
        <v>0</v>
      </c>
      <c r="S139" s="184">
        <v>0.18099999999999999</v>
      </c>
      <c r="T139" s="185">
        <f>S139*H139</f>
        <v>7.2400000000000002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1069</v>
      </c>
    </row>
    <row r="140" s="12" customFormat="1">
      <c r="A140" s="12"/>
      <c r="B140" s="189"/>
      <c r="C140" s="12"/>
      <c r="D140" s="190" t="s">
        <v>167</v>
      </c>
      <c r="E140" s="191" t="s">
        <v>1</v>
      </c>
      <c r="F140" s="192" t="s">
        <v>1070</v>
      </c>
      <c r="G140" s="12"/>
      <c r="H140" s="193">
        <v>40</v>
      </c>
      <c r="I140" s="194"/>
      <c r="J140" s="12"/>
      <c r="K140" s="12"/>
      <c r="L140" s="189"/>
      <c r="M140" s="195"/>
      <c r="N140" s="196"/>
      <c r="O140" s="196"/>
      <c r="P140" s="196"/>
      <c r="Q140" s="196"/>
      <c r="R140" s="196"/>
      <c r="S140" s="196"/>
      <c r="T140" s="197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191" t="s">
        <v>167</v>
      </c>
      <c r="AU140" s="191" t="s">
        <v>165</v>
      </c>
      <c r="AV140" s="12" t="s">
        <v>165</v>
      </c>
      <c r="AW140" s="12" t="s">
        <v>3</v>
      </c>
      <c r="AX140" s="12" t="s">
        <v>82</v>
      </c>
      <c r="AY140" s="191" t="s">
        <v>159</v>
      </c>
    </row>
    <row r="141" s="2" customFormat="1" ht="33" customHeight="1">
      <c r="A141" s="38"/>
      <c r="B141" s="174"/>
      <c r="C141" s="175" t="s">
        <v>158</v>
      </c>
      <c r="D141" s="175" t="s">
        <v>160</v>
      </c>
      <c r="E141" s="176" t="s">
        <v>406</v>
      </c>
      <c r="F141" s="177" t="s">
        <v>407</v>
      </c>
      <c r="G141" s="178" t="s">
        <v>221</v>
      </c>
      <c r="H141" s="179">
        <v>35</v>
      </c>
      <c r="I141" s="180"/>
      <c r="J141" s="179">
        <f>ROUND(I141*H141,3)</f>
        <v>0</v>
      </c>
      <c r="K141" s="181"/>
      <c r="L141" s="39"/>
      <c r="M141" s="182" t="s">
        <v>1</v>
      </c>
      <c r="N141" s="183" t="s">
        <v>40</v>
      </c>
      <c r="O141" s="82"/>
      <c r="P141" s="184">
        <f>O141*H141</f>
        <v>0</v>
      </c>
      <c r="Q141" s="184">
        <v>6.9999999999999994E-05</v>
      </c>
      <c r="R141" s="184">
        <f>Q141*H141</f>
        <v>0.0024499999999999999</v>
      </c>
      <c r="S141" s="184">
        <v>0.10199999999999999</v>
      </c>
      <c r="T141" s="185">
        <f>S141*H141</f>
        <v>3.5699999999999998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6" t="s">
        <v>177</v>
      </c>
      <c r="AT141" s="186" t="s">
        <v>160</v>
      </c>
      <c r="AU141" s="186" t="s">
        <v>165</v>
      </c>
      <c r="AY141" s="19" t="s">
        <v>159</v>
      </c>
      <c r="BE141" s="187">
        <f>IF(N141="základná",J141,0)</f>
        <v>0</v>
      </c>
      <c r="BF141" s="187">
        <f>IF(N141="znížená",J141,0)</f>
        <v>0</v>
      </c>
      <c r="BG141" s="187">
        <f>IF(N141="zákl. prenesená",J141,0)</f>
        <v>0</v>
      </c>
      <c r="BH141" s="187">
        <f>IF(N141="zníž. prenesená",J141,0)</f>
        <v>0</v>
      </c>
      <c r="BI141" s="187">
        <f>IF(N141="nulová",J141,0)</f>
        <v>0</v>
      </c>
      <c r="BJ141" s="19" t="s">
        <v>165</v>
      </c>
      <c r="BK141" s="188">
        <f>ROUND(I141*H141,3)</f>
        <v>0</v>
      </c>
      <c r="BL141" s="19" t="s">
        <v>177</v>
      </c>
      <c r="BM141" s="186" t="s">
        <v>1071</v>
      </c>
    </row>
    <row r="142" s="2" customFormat="1" ht="33" customHeight="1">
      <c r="A142" s="38"/>
      <c r="B142" s="174"/>
      <c r="C142" s="175" t="s">
        <v>186</v>
      </c>
      <c r="D142" s="175" t="s">
        <v>160</v>
      </c>
      <c r="E142" s="176" t="s">
        <v>409</v>
      </c>
      <c r="F142" s="177" t="s">
        <v>410</v>
      </c>
      <c r="G142" s="178" t="s">
        <v>221</v>
      </c>
      <c r="H142" s="179">
        <v>30</v>
      </c>
      <c r="I142" s="180"/>
      <c r="J142" s="179">
        <f>ROUND(I142*H142,3)</f>
        <v>0</v>
      </c>
      <c r="K142" s="181"/>
      <c r="L142" s="39"/>
      <c r="M142" s="182" t="s">
        <v>1</v>
      </c>
      <c r="N142" s="183" t="s">
        <v>40</v>
      </c>
      <c r="O142" s="82"/>
      <c r="P142" s="184">
        <f>O142*H142</f>
        <v>0</v>
      </c>
      <c r="Q142" s="184">
        <v>9.0000000000000006E-05</v>
      </c>
      <c r="R142" s="184">
        <f>Q142*H142</f>
        <v>0.0027000000000000001</v>
      </c>
      <c r="S142" s="184">
        <v>0.127</v>
      </c>
      <c r="T142" s="185">
        <f>S142*H142</f>
        <v>3.8100000000000001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6" t="s">
        <v>177</v>
      </c>
      <c r="AT142" s="186" t="s">
        <v>160</v>
      </c>
      <c r="AU142" s="186" t="s">
        <v>165</v>
      </c>
      <c r="AY142" s="19" t="s">
        <v>159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9" t="s">
        <v>165</v>
      </c>
      <c r="BK142" s="188">
        <f>ROUND(I142*H142,3)</f>
        <v>0</v>
      </c>
      <c r="BL142" s="19" t="s">
        <v>177</v>
      </c>
      <c r="BM142" s="186" t="s">
        <v>1072</v>
      </c>
    </row>
    <row r="143" s="2" customFormat="1" ht="33" customHeight="1">
      <c r="A143" s="38"/>
      <c r="B143" s="174"/>
      <c r="C143" s="175" t="s">
        <v>192</v>
      </c>
      <c r="D143" s="175" t="s">
        <v>160</v>
      </c>
      <c r="E143" s="176" t="s">
        <v>412</v>
      </c>
      <c r="F143" s="177" t="s">
        <v>1073</v>
      </c>
      <c r="G143" s="178" t="s">
        <v>221</v>
      </c>
      <c r="H143" s="179">
        <v>22</v>
      </c>
      <c r="I143" s="180"/>
      <c r="J143" s="179">
        <f>ROUND(I143*H143,3)</f>
        <v>0</v>
      </c>
      <c r="K143" s="181"/>
      <c r="L143" s="39"/>
      <c r="M143" s="182" t="s">
        <v>1</v>
      </c>
      <c r="N143" s="183" t="s">
        <v>40</v>
      </c>
      <c r="O143" s="82"/>
      <c r="P143" s="184">
        <f>O143*H143</f>
        <v>0</v>
      </c>
      <c r="Q143" s="184">
        <v>0.00017000000000000001</v>
      </c>
      <c r="R143" s="184">
        <f>Q143*H143</f>
        <v>0.0037400000000000003</v>
      </c>
      <c r="S143" s="184">
        <v>0.254</v>
      </c>
      <c r="T143" s="185">
        <f>S143*H143</f>
        <v>5.5880000000000001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6" t="s">
        <v>177</v>
      </c>
      <c r="AT143" s="186" t="s">
        <v>160</v>
      </c>
      <c r="AU143" s="186" t="s">
        <v>165</v>
      </c>
      <c r="AY143" s="19" t="s">
        <v>159</v>
      </c>
      <c r="BE143" s="187">
        <f>IF(N143="základná",J143,0)</f>
        <v>0</v>
      </c>
      <c r="BF143" s="187">
        <f>IF(N143="znížená",J143,0)</f>
        <v>0</v>
      </c>
      <c r="BG143" s="187">
        <f>IF(N143="zákl. prenesená",J143,0)</f>
        <v>0</v>
      </c>
      <c r="BH143" s="187">
        <f>IF(N143="zníž. prenesená",J143,0)</f>
        <v>0</v>
      </c>
      <c r="BI143" s="187">
        <f>IF(N143="nulová",J143,0)</f>
        <v>0</v>
      </c>
      <c r="BJ143" s="19" t="s">
        <v>165</v>
      </c>
      <c r="BK143" s="188">
        <f>ROUND(I143*H143,3)</f>
        <v>0</v>
      </c>
      <c r="BL143" s="19" t="s">
        <v>177</v>
      </c>
      <c r="BM143" s="186" t="s">
        <v>1074</v>
      </c>
    </row>
    <row r="144" s="2" customFormat="1" ht="33" customHeight="1">
      <c r="A144" s="38"/>
      <c r="B144" s="174"/>
      <c r="C144" s="175" t="s">
        <v>198</v>
      </c>
      <c r="D144" s="175" t="s">
        <v>160</v>
      </c>
      <c r="E144" s="176" t="s">
        <v>837</v>
      </c>
      <c r="F144" s="177" t="s">
        <v>838</v>
      </c>
      <c r="G144" s="178" t="s">
        <v>331</v>
      </c>
      <c r="H144" s="179">
        <v>60</v>
      </c>
      <c r="I144" s="180"/>
      <c r="J144" s="179">
        <f>ROUND(I144*H144,3)</f>
        <v>0</v>
      </c>
      <c r="K144" s="181"/>
      <c r="L144" s="39"/>
      <c r="M144" s="182" t="s">
        <v>1</v>
      </c>
      <c r="N144" s="183" t="s">
        <v>40</v>
      </c>
      <c r="O144" s="82"/>
      <c r="P144" s="184">
        <f>O144*H144</f>
        <v>0</v>
      </c>
      <c r="Q144" s="184">
        <v>0</v>
      </c>
      <c r="R144" s="184">
        <f>Q144*H144</f>
        <v>0</v>
      </c>
      <c r="S144" s="184">
        <v>0</v>
      </c>
      <c r="T144" s="18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6" t="s">
        <v>177</v>
      </c>
      <c r="AT144" s="186" t="s">
        <v>160</v>
      </c>
      <c r="AU144" s="186" t="s">
        <v>165</v>
      </c>
      <c r="AY144" s="19" t="s">
        <v>159</v>
      </c>
      <c r="BE144" s="187">
        <f>IF(N144="základná",J144,0)</f>
        <v>0</v>
      </c>
      <c r="BF144" s="187">
        <f>IF(N144="znížená",J144,0)</f>
        <v>0</v>
      </c>
      <c r="BG144" s="187">
        <f>IF(N144="zákl. prenesená",J144,0)</f>
        <v>0</v>
      </c>
      <c r="BH144" s="187">
        <f>IF(N144="zníž. prenesená",J144,0)</f>
        <v>0</v>
      </c>
      <c r="BI144" s="187">
        <f>IF(N144="nulová",J144,0)</f>
        <v>0</v>
      </c>
      <c r="BJ144" s="19" t="s">
        <v>165</v>
      </c>
      <c r="BK144" s="188">
        <f>ROUND(I144*H144,3)</f>
        <v>0</v>
      </c>
      <c r="BL144" s="19" t="s">
        <v>177</v>
      </c>
      <c r="BM144" s="186" t="s">
        <v>1075</v>
      </c>
    </row>
    <row r="145" s="12" customFormat="1">
      <c r="A145" s="12"/>
      <c r="B145" s="189"/>
      <c r="C145" s="12"/>
      <c r="D145" s="190" t="s">
        <v>167</v>
      </c>
      <c r="E145" s="191" t="s">
        <v>1</v>
      </c>
      <c r="F145" s="192" t="s">
        <v>1076</v>
      </c>
      <c r="G145" s="12"/>
      <c r="H145" s="193">
        <v>60</v>
      </c>
      <c r="I145" s="194"/>
      <c r="J145" s="12"/>
      <c r="K145" s="12"/>
      <c r="L145" s="189"/>
      <c r="M145" s="195"/>
      <c r="N145" s="196"/>
      <c r="O145" s="196"/>
      <c r="P145" s="196"/>
      <c r="Q145" s="196"/>
      <c r="R145" s="196"/>
      <c r="S145" s="196"/>
      <c r="T145" s="197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191" t="s">
        <v>167</v>
      </c>
      <c r="AU145" s="191" t="s">
        <v>165</v>
      </c>
      <c r="AV145" s="12" t="s">
        <v>165</v>
      </c>
      <c r="AW145" s="12" t="s">
        <v>3</v>
      </c>
      <c r="AX145" s="12" t="s">
        <v>82</v>
      </c>
      <c r="AY145" s="191" t="s">
        <v>159</v>
      </c>
    </row>
    <row r="146" s="2" customFormat="1" ht="24.15" customHeight="1">
      <c r="A146" s="38"/>
      <c r="B146" s="174"/>
      <c r="C146" s="175" t="s">
        <v>203</v>
      </c>
      <c r="D146" s="175" t="s">
        <v>160</v>
      </c>
      <c r="E146" s="176" t="s">
        <v>1077</v>
      </c>
      <c r="F146" s="177" t="s">
        <v>1078</v>
      </c>
      <c r="G146" s="178" t="s">
        <v>331</v>
      </c>
      <c r="H146" s="179">
        <v>250</v>
      </c>
      <c r="I146" s="180"/>
      <c r="J146" s="179">
        <f>ROUND(I146*H146,3)</f>
        <v>0</v>
      </c>
      <c r="K146" s="181"/>
      <c r="L146" s="39"/>
      <c r="M146" s="182" t="s">
        <v>1</v>
      </c>
      <c r="N146" s="183" t="s">
        <v>40</v>
      </c>
      <c r="O146" s="82"/>
      <c r="P146" s="184">
        <f>O146*H146</f>
        <v>0</v>
      </c>
      <c r="Q146" s="184">
        <v>0</v>
      </c>
      <c r="R146" s="184">
        <f>Q146*H146</f>
        <v>0</v>
      </c>
      <c r="S146" s="184">
        <v>0</v>
      </c>
      <c r="T146" s="18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6" t="s">
        <v>177</v>
      </c>
      <c r="AT146" s="186" t="s">
        <v>160</v>
      </c>
      <c r="AU146" s="186" t="s">
        <v>165</v>
      </c>
      <c r="AY146" s="19" t="s">
        <v>159</v>
      </c>
      <c r="BE146" s="187">
        <f>IF(N146="základná",J146,0)</f>
        <v>0</v>
      </c>
      <c r="BF146" s="187">
        <f>IF(N146="znížená",J146,0)</f>
        <v>0</v>
      </c>
      <c r="BG146" s="187">
        <f>IF(N146="zákl. prenesená",J146,0)</f>
        <v>0</v>
      </c>
      <c r="BH146" s="187">
        <f>IF(N146="zníž. prenesená",J146,0)</f>
        <v>0</v>
      </c>
      <c r="BI146" s="187">
        <f>IF(N146="nulová",J146,0)</f>
        <v>0</v>
      </c>
      <c r="BJ146" s="19" t="s">
        <v>165</v>
      </c>
      <c r="BK146" s="188">
        <f>ROUND(I146*H146,3)</f>
        <v>0</v>
      </c>
      <c r="BL146" s="19" t="s">
        <v>177</v>
      </c>
      <c r="BM146" s="186" t="s">
        <v>1079</v>
      </c>
    </row>
    <row r="147" s="12" customFormat="1">
      <c r="A147" s="12"/>
      <c r="B147" s="189"/>
      <c r="C147" s="12"/>
      <c r="D147" s="190" t="s">
        <v>167</v>
      </c>
      <c r="E147" s="191" t="s">
        <v>1</v>
      </c>
      <c r="F147" s="192" t="s">
        <v>1080</v>
      </c>
      <c r="G147" s="12"/>
      <c r="H147" s="193">
        <v>250</v>
      </c>
      <c r="I147" s="194"/>
      <c r="J147" s="12"/>
      <c r="K147" s="12"/>
      <c r="L147" s="189"/>
      <c r="M147" s="195"/>
      <c r="N147" s="196"/>
      <c r="O147" s="196"/>
      <c r="P147" s="196"/>
      <c r="Q147" s="196"/>
      <c r="R147" s="196"/>
      <c r="S147" s="196"/>
      <c r="T147" s="197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191" t="s">
        <v>167</v>
      </c>
      <c r="AU147" s="191" t="s">
        <v>165</v>
      </c>
      <c r="AV147" s="12" t="s">
        <v>165</v>
      </c>
      <c r="AW147" s="12" t="s">
        <v>3</v>
      </c>
      <c r="AX147" s="12" t="s">
        <v>82</v>
      </c>
      <c r="AY147" s="191" t="s">
        <v>159</v>
      </c>
    </row>
    <row r="148" s="2" customFormat="1" ht="21.75" customHeight="1">
      <c r="A148" s="38"/>
      <c r="B148" s="174"/>
      <c r="C148" s="175" t="s">
        <v>208</v>
      </c>
      <c r="D148" s="175" t="s">
        <v>160</v>
      </c>
      <c r="E148" s="176" t="s">
        <v>425</v>
      </c>
      <c r="F148" s="177" t="s">
        <v>426</v>
      </c>
      <c r="G148" s="178" t="s">
        <v>331</v>
      </c>
      <c r="H148" s="179">
        <v>5</v>
      </c>
      <c r="I148" s="180"/>
      <c r="J148" s="179">
        <f>ROUND(I148*H148,3)</f>
        <v>0</v>
      </c>
      <c r="K148" s="181"/>
      <c r="L148" s="39"/>
      <c r="M148" s="182" t="s">
        <v>1</v>
      </c>
      <c r="N148" s="183" t="s">
        <v>40</v>
      </c>
      <c r="O148" s="82"/>
      <c r="P148" s="184">
        <f>O148*H148</f>
        <v>0</v>
      </c>
      <c r="Q148" s="184">
        <v>0</v>
      </c>
      <c r="R148" s="184">
        <f>Q148*H148</f>
        <v>0</v>
      </c>
      <c r="S148" s="184">
        <v>0</v>
      </c>
      <c r="T148" s="18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6" t="s">
        <v>177</v>
      </c>
      <c r="AT148" s="186" t="s">
        <v>160</v>
      </c>
      <c r="AU148" s="186" t="s">
        <v>165</v>
      </c>
      <c r="AY148" s="19" t="s">
        <v>159</v>
      </c>
      <c r="BE148" s="187">
        <f>IF(N148="základná",J148,0)</f>
        <v>0</v>
      </c>
      <c r="BF148" s="187">
        <f>IF(N148="znížená",J148,0)</f>
        <v>0</v>
      </c>
      <c r="BG148" s="187">
        <f>IF(N148="zákl. prenesená",J148,0)</f>
        <v>0</v>
      </c>
      <c r="BH148" s="187">
        <f>IF(N148="zníž. prenesená",J148,0)</f>
        <v>0</v>
      </c>
      <c r="BI148" s="187">
        <f>IF(N148="nulová",J148,0)</f>
        <v>0</v>
      </c>
      <c r="BJ148" s="19" t="s">
        <v>165</v>
      </c>
      <c r="BK148" s="188">
        <f>ROUND(I148*H148,3)</f>
        <v>0</v>
      </c>
      <c r="BL148" s="19" t="s">
        <v>177</v>
      </c>
      <c r="BM148" s="186" t="s">
        <v>1081</v>
      </c>
    </row>
    <row r="149" s="12" customFormat="1">
      <c r="A149" s="12"/>
      <c r="B149" s="189"/>
      <c r="C149" s="12"/>
      <c r="D149" s="190" t="s">
        <v>167</v>
      </c>
      <c r="E149" s="191" t="s">
        <v>1</v>
      </c>
      <c r="F149" s="192" t="s">
        <v>844</v>
      </c>
      <c r="G149" s="12"/>
      <c r="H149" s="193">
        <v>5</v>
      </c>
      <c r="I149" s="194"/>
      <c r="J149" s="12"/>
      <c r="K149" s="12"/>
      <c r="L149" s="189"/>
      <c r="M149" s="195"/>
      <c r="N149" s="196"/>
      <c r="O149" s="196"/>
      <c r="P149" s="196"/>
      <c r="Q149" s="196"/>
      <c r="R149" s="196"/>
      <c r="S149" s="196"/>
      <c r="T149" s="197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191" t="s">
        <v>167</v>
      </c>
      <c r="AU149" s="191" t="s">
        <v>165</v>
      </c>
      <c r="AV149" s="12" t="s">
        <v>165</v>
      </c>
      <c r="AW149" s="12" t="s">
        <v>3</v>
      </c>
      <c r="AX149" s="12" t="s">
        <v>82</v>
      </c>
      <c r="AY149" s="191" t="s">
        <v>159</v>
      </c>
    </row>
    <row r="150" s="2" customFormat="1" ht="33" customHeight="1">
      <c r="A150" s="38"/>
      <c r="B150" s="174"/>
      <c r="C150" s="175" t="s">
        <v>299</v>
      </c>
      <c r="D150" s="175" t="s">
        <v>160</v>
      </c>
      <c r="E150" s="176" t="s">
        <v>430</v>
      </c>
      <c r="F150" s="177" t="s">
        <v>431</v>
      </c>
      <c r="G150" s="178" t="s">
        <v>331</v>
      </c>
      <c r="H150" s="179">
        <v>5</v>
      </c>
      <c r="I150" s="180"/>
      <c r="J150" s="179">
        <f>ROUND(I150*H150,3)</f>
        <v>0</v>
      </c>
      <c r="K150" s="181"/>
      <c r="L150" s="39"/>
      <c r="M150" s="182" t="s">
        <v>1</v>
      </c>
      <c r="N150" s="183" t="s">
        <v>40</v>
      </c>
      <c r="O150" s="82"/>
      <c r="P150" s="184">
        <f>O150*H150</f>
        <v>0</v>
      </c>
      <c r="Q150" s="184">
        <v>0</v>
      </c>
      <c r="R150" s="184">
        <f>Q150*H150</f>
        <v>0</v>
      </c>
      <c r="S150" s="184">
        <v>0</v>
      </c>
      <c r="T150" s="18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6" t="s">
        <v>177</v>
      </c>
      <c r="AT150" s="186" t="s">
        <v>160</v>
      </c>
      <c r="AU150" s="186" t="s">
        <v>165</v>
      </c>
      <c r="AY150" s="19" t="s">
        <v>159</v>
      </c>
      <c r="BE150" s="187">
        <f>IF(N150="základná",J150,0)</f>
        <v>0</v>
      </c>
      <c r="BF150" s="187">
        <f>IF(N150="znížená",J150,0)</f>
        <v>0</v>
      </c>
      <c r="BG150" s="187">
        <f>IF(N150="zákl. prenesená",J150,0)</f>
        <v>0</v>
      </c>
      <c r="BH150" s="187">
        <f>IF(N150="zníž. prenesená",J150,0)</f>
        <v>0</v>
      </c>
      <c r="BI150" s="187">
        <f>IF(N150="nulová",J150,0)</f>
        <v>0</v>
      </c>
      <c r="BJ150" s="19" t="s">
        <v>165</v>
      </c>
      <c r="BK150" s="188">
        <f>ROUND(I150*H150,3)</f>
        <v>0</v>
      </c>
      <c r="BL150" s="19" t="s">
        <v>177</v>
      </c>
      <c r="BM150" s="186" t="s">
        <v>1082</v>
      </c>
    </row>
    <row r="151" s="12" customFormat="1">
      <c r="A151" s="12"/>
      <c r="B151" s="189"/>
      <c r="C151" s="12"/>
      <c r="D151" s="190" t="s">
        <v>167</v>
      </c>
      <c r="E151" s="191" t="s">
        <v>1</v>
      </c>
      <c r="F151" s="192" t="s">
        <v>1083</v>
      </c>
      <c r="G151" s="12"/>
      <c r="H151" s="193">
        <v>5</v>
      </c>
      <c r="I151" s="194"/>
      <c r="J151" s="12"/>
      <c r="K151" s="12"/>
      <c r="L151" s="189"/>
      <c r="M151" s="195"/>
      <c r="N151" s="196"/>
      <c r="O151" s="196"/>
      <c r="P151" s="196"/>
      <c r="Q151" s="196"/>
      <c r="R151" s="196"/>
      <c r="S151" s="196"/>
      <c r="T151" s="197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191" t="s">
        <v>167</v>
      </c>
      <c r="AU151" s="191" t="s">
        <v>165</v>
      </c>
      <c r="AV151" s="12" t="s">
        <v>165</v>
      </c>
      <c r="AW151" s="12" t="s">
        <v>3</v>
      </c>
      <c r="AX151" s="12" t="s">
        <v>82</v>
      </c>
      <c r="AY151" s="191" t="s">
        <v>159</v>
      </c>
    </row>
    <row r="152" s="2" customFormat="1" ht="37.8" customHeight="1">
      <c r="A152" s="38"/>
      <c r="B152" s="174"/>
      <c r="C152" s="175" t="s">
        <v>303</v>
      </c>
      <c r="D152" s="175" t="s">
        <v>160</v>
      </c>
      <c r="E152" s="176" t="s">
        <v>1084</v>
      </c>
      <c r="F152" s="177" t="s">
        <v>1085</v>
      </c>
      <c r="G152" s="178" t="s">
        <v>331</v>
      </c>
      <c r="H152" s="179">
        <v>320</v>
      </c>
      <c r="I152" s="180"/>
      <c r="J152" s="179">
        <f>ROUND(I152*H152,3)</f>
        <v>0</v>
      </c>
      <c r="K152" s="181"/>
      <c r="L152" s="39"/>
      <c r="M152" s="182" t="s">
        <v>1</v>
      </c>
      <c r="N152" s="183" t="s">
        <v>40</v>
      </c>
      <c r="O152" s="82"/>
      <c r="P152" s="184">
        <f>O152*H152</f>
        <v>0</v>
      </c>
      <c r="Q152" s="184">
        <v>0</v>
      </c>
      <c r="R152" s="184">
        <f>Q152*H152</f>
        <v>0</v>
      </c>
      <c r="S152" s="184">
        <v>0</v>
      </c>
      <c r="T152" s="18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6" t="s">
        <v>177</v>
      </c>
      <c r="AT152" s="186" t="s">
        <v>160</v>
      </c>
      <c r="AU152" s="186" t="s">
        <v>165</v>
      </c>
      <c r="AY152" s="19" t="s">
        <v>159</v>
      </c>
      <c r="BE152" s="187">
        <f>IF(N152="základná",J152,0)</f>
        <v>0</v>
      </c>
      <c r="BF152" s="187">
        <f>IF(N152="znížená",J152,0)</f>
        <v>0</v>
      </c>
      <c r="BG152" s="187">
        <f>IF(N152="zákl. prenesená",J152,0)</f>
        <v>0</v>
      </c>
      <c r="BH152" s="187">
        <f>IF(N152="zníž. prenesená",J152,0)</f>
        <v>0</v>
      </c>
      <c r="BI152" s="187">
        <f>IF(N152="nulová",J152,0)</f>
        <v>0</v>
      </c>
      <c r="BJ152" s="19" t="s">
        <v>165</v>
      </c>
      <c r="BK152" s="188">
        <f>ROUND(I152*H152,3)</f>
        <v>0</v>
      </c>
      <c r="BL152" s="19" t="s">
        <v>177</v>
      </c>
      <c r="BM152" s="186" t="s">
        <v>1086</v>
      </c>
    </row>
    <row r="153" s="12" customFormat="1">
      <c r="A153" s="12"/>
      <c r="B153" s="189"/>
      <c r="C153" s="12"/>
      <c r="D153" s="190" t="s">
        <v>167</v>
      </c>
      <c r="E153" s="191" t="s">
        <v>1</v>
      </c>
      <c r="F153" s="192" t="s">
        <v>1087</v>
      </c>
      <c r="G153" s="12"/>
      <c r="H153" s="193">
        <v>250</v>
      </c>
      <c r="I153" s="194"/>
      <c r="J153" s="12"/>
      <c r="K153" s="12"/>
      <c r="L153" s="189"/>
      <c r="M153" s="195"/>
      <c r="N153" s="196"/>
      <c r="O153" s="196"/>
      <c r="P153" s="196"/>
      <c r="Q153" s="196"/>
      <c r="R153" s="196"/>
      <c r="S153" s="196"/>
      <c r="T153" s="197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191" t="s">
        <v>167</v>
      </c>
      <c r="AU153" s="191" t="s">
        <v>165</v>
      </c>
      <c r="AV153" s="12" t="s">
        <v>165</v>
      </c>
      <c r="AW153" s="12" t="s">
        <v>3</v>
      </c>
      <c r="AX153" s="12" t="s">
        <v>74</v>
      </c>
      <c r="AY153" s="191" t="s">
        <v>159</v>
      </c>
    </row>
    <row r="154" s="12" customFormat="1">
      <c r="A154" s="12"/>
      <c r="B154" s="189"/>
      <c r="C154" s="12"/>
      <c r="D154" s="190" t="s">
        <v>167</v>
      </c>
      <c r="E154" s="191" t="s">
        <v>1</v>
      </c>
      <c r="F154" s="192" t="s">
        <v>1076</v>
      </c>
      <c r="G154" s="12"/>
      <c r="H154" s="193">
        <v>60</v>
      </c>
      <c r="I154" s="194"/>
      <c r="J154" s="12"/>
      <c r="K154" s="12"/>
      <c r="L154" s="189"/>
      <c r="M154" s="195"/>
      <c r="N154" s="196"/>
      <c r="O154" s="196"/>
      <c r="P154" s="196"/>
      <c r="Q154" s="196"/>
      <c r="R154" s="196"/>
      <c r="S154" s="196"/>
      <c r="T154" s="197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191" t="s">
        <v>167</v>
      </c>
      <c r="AU154" s="191" t="s">
        <v>165</v>
      </c>
      <c r="AV154" s="12" t="s">
        <v>165</v>
      </c>
      <c r="AW154" s="12" t="s">
        <v>3</v>
      </c>
      <c r="AX154" s="12" t="s">
        <v>74</v>
      </c>
      <c r="AY154" s="191" t="s">
        <v>159</v>
      </c>
    </row>
    <row r="155" s="12" customFormat="1">
      <c r="A155" s="12"/>
      <c r="B155" s="189"/>
      <c r="C155" s="12"/>
      <c r="D155" s="190" t="s">
        <v>167</v>
      </c>
      <c r="E155" s="191" t="s">
        <v>1</v>
      </c>
      <c r="F155" s="192" t="s">
        <v>1088</v>
      </c>
      <c r="G155" s="12"/>
      <c r="H155" s="193">
        <v>-5</v>
      </c>
      <c r="I155" s="194"/>
      <c r="J155" s="12"/>
      <c r="K155" s="12"/>
      <c r="L155" s="189"/>
      <c r="M155" s="195"/>
      <c r="N155" s="196"/>
      <c r="O155" s="196"/>
      <c r="P155" s="196"/>
      <c r="Q155" s="196"/>
      <c r="R155" s="196"/>
      <c r="S155" s="196"/>
      <c r="T155" s="197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191" t="s">
        <v>167</v>
      </c>
      <c r="AU155" s="191" t="s">
        <v>165</v>
      </c>
      <c r="AV155" s="12" t="s">
        <v>165</v>
      </c>
      <c r="AW155" s="12" t="s">
        <v>3</v>
      </c>
      <c r="AX155" s="12" t="s">
        <v>74</v>
      </c>
      <c r="AY155" s="191" t="s">
        <v>159</v>
      </c>
    </row>
    <row r="156" s="12" customFormat="1">
      <c r="A156" s="12"/>
      <c r="B156" s="189"/>
      <c r="C156" s="12"/>
      <c r="D156" s="190" t="s">
        <v>167</v>
      </c>
      <c r="E156" s="191" t="s">
        <v>1</v>
      </c>
      <c r="F156" s="192" t="s">
        <v>1089</v>
      </c>
      <c r="G156" s="12"/>
      <c r="H156" s="193">
        <v>15</v>
      </c>
      <c r="I156" s="194"/>
      <c r="J156" s="12"/>
      <c r="K156" s="12"/>
      <c r="L156" s="189"/>
      <c r="M156" s="195"/>
      <c r="N156" s="196"/>
      <c r="O156" s="196"/>
      <c r="P156" s="196"/>
      <c r="Q156" s="196"/>
      <c r="R156" s="196"/>
      <c r="S156" s="196"/>
      <c r="T156" s="197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191" t="s">
        <v>167</v>
      </c>
      <c r="AU156" s="191" t="s">
        <v>165</v>
      </c>
      <c r="AV156" s="12" t="s">
        <v>165</v>
      </c>
      <c r="AW156" s="12" t="s">
        <v>3</v>
      </c>
      <c r="AX156" s="12" t="s">
        <v>74</v>
      </c>
      <c r="AY156" s="191" t="s">
        <v>159</v>
      </c>
    </row>
    <row r="157" s="14" customFormat="1">
      <c r="A157" s="14"/>
      <c r="B157" s="207"/>
      <c r="C157" s="14"/>
      <c r="D157" s="190" t="s">
        <v>167</v>
      </c>
      <c r="E157" s="208" t="s">
        <v>1</v>
      </c>
      <c r="F157" s="209" t="s">
        <v>236</v>
      </c>
      <c r="G157" s="14"/>
      <c r="H157" s="210">
        <v>320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167</v>
      </c>
      <c r="AU157" s="208" t="s">
        <v>165</v>
      </c>
      <c r="AV157" s="14" t="s">
        <v>177</v>
      </c>
      <c r="AW157" s="14" t="s">
        <v>3</v>
      </c>
      <c r="AX157" s="14" t="s">
        <v>82</v>
      </c>
      <c r="AY157" s="208" t="s">
        <v>159</v>
      </c>
    </row>
    <row r="158" s="2" customFormat="1" ht="44.25" customHeight="1">
      <c r="A158" s="38"/>
      <c r="B158" s="174"/>
      <c r="C158" s="175" t="s">
        <v>309</v>
      </c>
      <c r="D158" s="175" t="s">
        <v>160</v>
      </c>
      <c r="E158" s="176" t="s">
        <v>1090</v>
      </c>
      <c r="F158" s="177" t="s">
        <v>1091</v>
      </c>
      <c r="G158" s="178" t="s">
        <v>331</v>
      </c>
      <c r="H158" s="179">
        <v>640</v>
      </c>
      <c r="I158" s="180"/>
      <c r="J158" s="179">
        <f>ROUND(I158*H158,3)</f>
        <v>0</v>
      </c>
      <c r="K158" s="181"/>
      <c r="L158" s="39"/>
      <c r="M158" s="182" t="s">
        <v>1</v>
      </c>
      <c r="N158" s="183" t="s">
        <v>40</v>
      </c>
      <c r="O158" s="82"/>
      <c r="P158" s="184">
        <f>O158*H158</f>
        <v>0</v>
      </c>
      <c r="Q158" s="184">
        <v>0</v>
      </c>
      <c r="R158" s="184">
        <f>Q158*H158</f>
        <v>0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177</v>
      </c>
      <c r="AT158" s="186" t="s">
        <v>160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1092</v>
      </c>
    </row>
    <row r="159" s="12" customFormat="1">
      <c r="A159" s="12"/>
      <c r="B159" s="189"/>
      <c r="C159" s="12"/>
      <c r="D159" s="190" t="s">
        <v>167</v>
      </c>
      <c r="E159" s="191" t="s">
        <v>1</v>
      </c>
      <c r="F159" s="192" t="s">
        <v>1093</v>
      </c>
      <c r="G159" s="12"/>
      <c r="H159" s="193">
        <v>640</v>
      </c>
      <c r="I159" s="194"/>
      <c r="J159" s="12"/>
      <c r="K159" s="12"/>
      <c r="L159" s="189"/>
      <c r="M159" s="195"/>
      <c r="N159" s="196"/>
      <c r="O159" s="196"/>
      <c r="P159" s="196"/>
      <c r="Q159" s="196"/>
      <c r="R159" s="196"/>
      <c r="S159" s="196"/>
      <c r="T159" s="197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191" t="s">
        <v>167</v>
      </c>
      <c r="AU159" s="191" t="s">
        <v>165</v>
      </c>
      <c r="AV159" s="12" t="s">
        <v>165</v>
      </c>
      <c r="AW159" s="12" t="s">
        <v>3</v>
      </c>
      <c r="AX159" s="12" t="s">
        <v>82</v>
      </c>
      <c r="AY159" s="191" t="s">
        <v>159</v>
      </c>
    </row>
    <row r="160" s="2" customFormat="1" ht="24.15" customHeight="1">
      <c r="A160" s="38"/>
      <c r="B160" s="174"/>
      <c r="C160" s="175" t="s">
        <v>315</v>
      </c>
      <c r="D160" s="175" t="s">
        <v>160</v>
      </c>
      <c r="E160" s="176" t="s">
        <v>447</v>
      </c>
      <c r="F160" s="177" t="s">
        <v>448</v>
      </c>
      <c r="G160" s="178" t="s">
        <v>331</v>
      </c>
      <c r="H160" s="179">
        <v>20</v>
      </c>
      <c r="I160" s="180"/>
      <c r="J160" s="179">
        <f>ROUND(I160*H160,3)</f>
        <v>0</v>
      </c>
      <c r="K160" s="181"/>
      <c r="L160" s="39"/>
      <c r="M160" s="182" t="s">
        <v>1</v>
      </c>
      <c r="N160" s="183" t="s">
        <v>40</v>
      </c>
      <c r="O160" s="82"/>
      <c r="P160" s="184">
        <f>O160*H160</f>
        <v>0</v>
      </c>
      <c r="Q160" s="184">
        <v>0</v>
      </c>
      <c r="R160" s="184">
        <f>Q160*H160</f>
        <v>0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177</v>
      </c>
      <c r="AT160" s="186" t="s">
        <v>160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177</v>
      </c>
      <c r="BM160" s="186" t="s">
        <v>1094</v>
      </c>
    </row>
    <row r="161" s="12" customFormat="1">
      <c r="A161" s="12"/>
      <c r="B161" s="189"/>
      <c r="C161" s="12"/>
      <c r="D161" s="190" t="s">
        <v>167</v>
      </c>
      <c r="E161" s="191" t="s">
        <v>1</v>
      </c>
      <c r="F161" s="192" t="s">
        <v>1089</v>
      </c>
      <c r="G161" s="12"/>
      <c r="H161" s="193">
        <v>15</v>
      </c>
      <c r="I161" s="194"/>
      <c r="J161" s="12"/>
      <c r="K161" s="12"/>
      <c r="L161" s="189"/>
      <c r="M161" s="195"/>
      <c r="N161" s="196"/>
      <c r="O161" s="196"/>
      <c r="P161" s="196"/>
      <c r="Q161" s="196"/>
      <c r="R161" s="196"/>
      <c r="S161" s="196"/>
      <c r="T161" s="197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191" t="s">
        <v>167</v>
      </c>
      <c r="AU161" s="191" t="s">
        <v>165</v>
      </c>
      <c r="AV161" s="12" t="s">
        <v>165</v>
      </c>
      <c r="AW161" s="12" t="s">
        <v>3</v>
      </c>
      <c r="AX161" s="12" t="s">
        <v>74</v>
      </c>
      <c r="AY161" s="191" t="s">
        <v>159</v>
      </c>
    </row>
    <row r="162" s="12" customFormat="1">
      <c r="A162" s="12"/>
      <c r="B162" s="189"/>
      <c r="C162" s="12"/>
      <c r="D162" s="190" t="s">
        <v>167</v>
      </c>
      <c r="E162" s="191" t="s">
        <v>1</v>
      </c>
      <c r="F162" s="192" t="s">
        <v>1083</v>
      </c>
      <c r="G162" s="12"/>
      <c r="H162" s="193">
        <v>5</v>
      </c>
      <c r="I162" s="194"/>
      <c r="J162" s="12"/>
      <c r="K162" s="12"/>
      <c r="L162" s="189"/>
      <c r="M162" s="195"/>
      <c r="N162" s="196"/>
      <c r="O162" s="196"/>
      <c r="P162" s="196"/>
      <c r="Q162" s="196"/>
      <c r="R162" s="196"/>
      <c r="S162" s="196"/>
      <c r="T162" s="197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191" t="s">
        <v>167</v>
      </c>
      <c r="AU162" s="191" t="s">
        <v>165</v>
      </c>
      <c r="AV162" s="12" t="s">
        <v>165</v>
      </c>
      <c r="AW162" s="12" t="s">
        <v>3</v>
      </c>
      <c r="AX162" s="12" t="s">
        <v>74</v>
      </c>
      <c r="AY162" s="191" t="s">
        <v>159</v>
      </c>
    </row>
    <row r="163" s="14" customFormat="1">
      <c r="A163" s="14"/>
      <c r="B163" s="207"/>
      <c r="C163" s="14"/>
      <c r="D163" s="190" t="s">
        <v>167</v>
      </c>
      <c r="E163" s="208" t="s">
        <v>1</v>
      </c>
      <c r="F163" s="209" t="s">
        <v>236</v>
      </c>
      <c r="G163" s="14"/>
      <c r="H163" s="210">
        <v>20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167</v>
      </c>
      <c r="AU163" s="208" t="s">
        <v>165</v>
      </c>
      <c r="AV163" s="14" t="s">
        <v>177</v>
      </c>
      <c r="AW163" s="14" t="s">
        <v>3</v>
      </c>
      <c r="AX163" s="14" t="s">
        <v>82</v>
      </c>
      <c r="AY163" s="208" t="s">
        <v>159</v>
      </c>
    </row>
    <row r="164" s="2" customFormat="1" ht="21.75" customHeight="1">
      <c r="A164" s="38"/>
      <c r="B164" s="174"/>
      <c r="C164" s="175" t="s">
        <v>319</v>
      </c>
      <c r="D164" s="175" t="s">
        <v>160</v>
      </c>
      <c r="E164" s="176" t="s">
        <v>870</v>
      </c>
      <c r="F164" s="177" t="s">
        <v>871</v>
      </c>
      <c r="G164" s="178" t="s">
        <v>331</v>
      </c>
      <c r="H164" s="179">
        <v>305</v>
      </c>
      <c r="I164" s="180"/>
      <c r="J164" s="179">
        <f>ROUND(I164*H164,3)</f>
        <v>0</v>
      </c>
      <c r="K164" s="181"/>
      <c r="L164" s="39"/>
      <c r="M164" s="182" t="s">
        <v>1</v>
      </c>
      <c r="N164" s="183" t="s">
        <v>40</v>
      </c>
      <c r="O164" s="82"/>
      <c r="P164" s="184">
        <f>O164*H164</f>
        <v>0</v>
      </c>
      <c r="Q164" s="184">
        <v>0</v>
      </c>
      <c r="R164" s="184">
        <f>Q164*H164</f>
        <v>0</v>
      </c>
      <c r="S164" s="184">
        <v>0</v>
      </c>
      <c r="T164" s="18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6" t="s">
        <v>177</v>
      </c>
      <c r="AT164" s="186" t="s">
        <v>160</v>
      </c>
      <c r="AU164" s="186" t="s">
        <v>165</v>
      </c>
      <c r="AY164" s="19" t="s">
        <v>159</v>
      </c>
      <c r="BE164" s="187">
        <f>IF(N164="základná",J164,0)</f>
        <v>0</v>
      </c>
      <c r="BF164" s="187">
        <f>IF(N164="znížená",J164,0)</f>
        <v>0</v>
      </c>
      <c r="BG164" s="187">
        <f>IF(N164="zákl. prenesená",J164,0)</f>
        <v>0</v>
      </c>
      <c r="BH164" s="187">
        <f>IF(N164="zníž. prenesená",J164,0)</f>
        <v>0</v>
      </c>
      <c r="BI164" s="187">
        <f>IF(N164="nulová",J164,0)</f>
        <v>0</v>
      </c>
      <c r="BJ164" s="19" t="s">
        <v>165</v>
      </c>
      <c r="BK164" s="188">
        <f>ROUND(I164*H164,3)</f>
        <v>0</v>
      </c>
      <c r="BL164" s="19" t="s">
        <v>177</v>
      </c>
      <c r="BM164" s="186" t="s">
        <v>1095</v>
      </c>
    </row>
    <row r="165" s="12" customFormat="1">
      <c r="A165" s="12"/>
      <c r="B165" s="189"/>
      <c r="C165" s="12"/>
      <c r="D165" s="190" t="s">
        <v>167</v>
      </c>
      <c r="E165" s="191" t="s">
        <v>1</v>
      </c>
      <c r="F165" s="192" t="s">
        <v>1087</v>
      </c>
      <c r="G165" s="12"/>
      <c r="H165" s="193">
        <v>250</v>
      </c>
      <c r="I165" s="194"/>
      <c r="J165" s="12"/>
      <c r="K165" s="12"/>
      <c r="L165" s="189"/>
      <c r="M165" s="195"/>
      <c r="N165" s="196"/>
      <c r="O165" s="196"/>
      <c r="P165" s="196"/>
      <c r="Q165" s="196"/>
      <c r="R165" s="196"/>
      <c r="S165" s="196"/>
      <c r="T165" s="197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191" t="s">
        <v>167</v>
      </c>
      <c r="AU165" s="191" t="s">
        <v>165</v>
      </c>
      <c r="AV165" s="12" t="s">
        <v>165</v>
      </c>
      <c r="AW165" s="12" t="s">
        <v>3</v>
      </c>
      <c r="AX165" s="12" t="s">
        <v>74</v>
      </c>
      <c r="AY165" s="191" t="s">
        <v>159</v>
      </c>
    </row>
    <row r="166" s="12" customFormat="1">
      <c r="A166" s="12"/>
      <c r="B166" s="189"/>
      <c r="C166" s="12"/>
      <c r="D166" s="190" t="s">
        <v>167</v>
      </c>
      <c r="E166" s="191" t="s">
        <v>1</v>
      </c>
      <c r="F166" s="192" t="s">
        <v>1076</v>
      </c>
      <c r="G166" s="12"/>
      <c r="H166" s="193">
        <v>60</v>
      </c>
      <c r="I166" s="194"/>
      <c r="J166" s="12"/>
      <c r="K166" s="12"/>
      <c r="L166" s="189"/>
      <c r="M166" s="195"/>
      <c r="N166" s="196"/>
      <c r="O166" s="196"/>
      <c r="P166" s="196"/>
      <c r="Q166" s="196"/>
      <c r="R166" s="196"/>
      <c r="S166" s="196"/>
      <c r="T166" s="197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191" t="s">
        <v>167</v>
      </c>
      <c r="AU166" s="191" t="s">
        <v>165</v>
      </c>
      <c r="AV166" s="12" t="s">
        <v>165</v>
      </c>
      <c r="AW166" s="12" t="s">
        <v>3</v>
      </c>
      <c r="AX166" s="12" t="s">
        <v>74</v>
      </c>
      <c r="AY166" s="191" t="s">
        <v>159</v>
      </c>
    </row>
    <row r="167" s="12" customFormat="1">
      <c r="A167" s="12"/>
      <c r="B167" s="189"/>
      <c r="C167" s="12"/>
      <c r="D167" s="190" t="s">
        <v>167</v>
      </c>
      <c r="E167" s="191" t="s">
        <v>1</v>
      </c>
      <c r="F167" s="192" t="s">
        <v>1088</v>
      </c>
      <c r="G167" s="12"/>
      <c r="H167" s="193">
        <v>-5</v>
      </c>
      <c r="I167" s="194"/>
      <c r="J167" s="12"/>
      <c r="K167" s="12"/>
      <c r="L167" s="189"/>
      <c r="M167" s="195"/>
      <c r="N167" s="196"/>
      <c r="O167" s="196"/>
      <c r="P167" s="196"/>
      <c r="Q167" s="196"/>
      <c r="R167" s="196"/>
      <c r="S167" s="196"/>
      <c r="T167" s="197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191" t="s">
        <v>167</v>
      </c>
      <c r="AU167" s="191" t="s">
        <v>165</v>
      </c>
      <c r="AV167" s="12" t="s">
        <v>165</v>
      </c>
      <c r="AW167" s="12" t="s">
        <v>3</v>
      </c>
      <c r="AX167" s="12" t="s">
        <v>74</v>
      </c>
      <c r="AY167" s="191" t="s">
        <v>159</v>
      </c>
    </row>
    <row r="168" s="14" customFormat="1">
      <c r="A168" s="14"/>
      <c r="B168" s="207"/>
      <c r="C168" s="14"/>
      <c r="D168" s="190" t="s">
        <v>167</v>
      </c>
      <c r="E168" s="208" t="s">
        <v>1</v>
      </c>
      <c r="F168" s="209" t="s">
        <v>236</v>
      </c>
      <c r="G168" s="14"/>
      <c r="H168" s="210">
        <v>305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167</v>
      </c>
      <c r="AU168" s="208" t="s">
        <v>165</v>
      </c>
      <c r="AV168" s="14" t="s">
        <v>177</v>
      </c>
      <c r="AW168" s="14" t="s">
        <v>3</v>
      </c>
      <c r="AX168" s="14" t="s">
        <v>82</v>
      </c>
      <c r="AY168" s="208" t="s">
        <v>159</v>
      </c>
    </row>
    <row r="169" s="2" customFormat="1" ht="16.5" customHeight="1">
      <c r="A169" s="38"/>
      <c r="B169" s="174"/>
      <c r="C169" s="175" t="s">
        <v>323</v>
      </c>
      <c r="D169" s="175" t="s">
        <v>160</v>
      </c>
      <c r="E169" s="176" t="s">
        <v>459</v>
      </c>
      <c r="F169" s="177" t="s">
        <v>460</v>
      </c>
      <c r="G169" s="178" t="s">
        <v>275</v>
      </c>
      <c r="H169" s="179">
        <v>20.449000000000002</v>
      </c>
      <c r="I169" s="180"/>
      <c r="J169" s="179">
        <f>ROUND(I169*H169,3)</f>
        <v>0</v>
      </c>
      <c r="K169" s="181"/>
      <c r="L169" s="39"/>
      <c r="M169" s="182" t="s">
        <v>1</v>
      </c>
      <c r="N169" s="183" t="s">
        <v>40</v>
      </c>
      <c r="O169" s="82"/>
      <c r="P169" s="184">
        <f>O169*H169</f>
        <v>0</v>
      </c>
      <c r="Q169" s="184">
        <v>0</v>
      </c>
      <c r="R169" s="184">
        <f>Q169*H169</f>
        <v>0</v>
      </c>
      <c r="S169" s="184">
        <v>0</v>
      </c>
      <c r="T169" s="18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6" t="s">
        <v>177</v>
      </c>
      <c r="AT169" s="186" t="s">
        <v>160</v>
      </c>
      <c r="AU169" s="186" t="s">
        <v>165</v>
      </c>
      <c r="AY169" s="19" t="s">
        <v>159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9" t="s">
        <v>165</v>
      </c>
      <c r="BK169" s="188">
        <f>ROUND(I169*H169,3)</f>
        <v>0</v>
      </c>
      <c r="BL169" s="19" t="s">
        <v>177</v>
      </c>
      <c r="BM169" s="186" t="s">
        <v>1096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1097</v>
      </c>
      <c r="G170" s="12"/>
      <c r="H170" s="193">
        <v>7.2400000000000002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74</v>
      </c>
      <c r="AY170" s="191" t="s">
        <v>159</v>
      </c>
    </row>
    <row r="171" s="12" customFormat="1">
      <c r="A171" s="12"/>
      <c r="B171" s="189"/>
      <c r="C171" s="12"/>
      <c r="D171" s="190" t="s">
        <v>167</v>
      </c>
      <c r="E171" s="191" t="s">
        <v>1</v>
      </c>
      <c r="F171" s="192" t="s">
        <v>1098</v>
      </c>
      <c r="G171" s="12"/>
      <c r="H171" s="193">
        <v>3.5699999999999998</v>
      </c>
      <c r="I171" s="194"/>
      <c r="J171" s="12"/>
      <c r="K171" s="12"/>
      <c r="L171" s="189"/>
      <c r="M171" s="195"/>
      <c r="N171" s="196"/>
      <c r="O171" s="196"/>
      <c r="P171" s="196"/>
      <c r="Q171" s="196"/>
      <c r="R171" s="196"/>
      <c r="S171" s="196"/>
      <c r="T171" s="197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T171" s="191" t="s">
        <v>167</v>
      </c>
      <c r="AU171" s="191" t="s">
        <v>165</v>
      </c>
      <c r="AV171" s="12" t="s">
        <v>165</v>
      </c>
      <c r="AW171" s="12" t="s">
        <v>3</v>
      </c>
      <c r="AX171" s="12" t="s">
        <v>74</v>
      </c>
      <c r="AY171" s="191" t="s">
        <v>159</v>
      </c>
    </row>
    <row r="172" s="12" customFormat="1">
      <c r="A172" s="12"/>
      <c r="B172" s="189"/>
      <c r="C172" s="12"/>
      <c r="D172" s="190" t="s">
        <v>167</v>
      </c>
      <c r="E172" s="191" t="s">
        <v>1</v>
      </c>
      <c r="F172" s="192" t="s">
        <v>1099</v>
      </c>
      <c r="G172" s="12"/>
      <c r="H172" s="193">
        <v>4.5899999999999999</v>
      </c>
      <c r="I172" s="194"/>
      <c r="J172" s="12"/>
      <c r="K172" s="12"/>
      <c r="L172" s="189"/>
      <c r="M172" s="195"/>
      <c r="N172" s="196"/>
      <c r="O172" s="196"/>
      <c r="P172" s="196"/>
      <c r="Q172" s="196"/>
      <c r="R172" s="196"/>
      <c r="S172" s="196"/>
      <c r="T172" s="197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1" t="s">
        <v>167</v>
      </c>
      <c r="AU172" s="191" t="s">
        <v>165</v>
      </c>
      <c r="AV172" s="12" t="s">
        <v>165</v>
      </c>
      <c r="AW172" s="12" t="s">
        <v>3</v>
      </c>
      <c r="AX172" s="12" t="s">
        <v>74</v>
      </c>
      <c r="AY172" s="191" t="s">
        <v>159</v>
      </c>
    </row>
    <row r="173" s="12" customFormat="1">
      <c r="A173" s="12"/>
      <c r="B173" s="189"/>
      <c r="C173" s="12"/>
      <c r="D173" s="190" t="s">
        <v>167</v>
      </c>
      <c r="E173" s="191" t="s">
        <v>1</v>
      </c>
      <c r="F173" s="192" t="s">
        <v>1100</v>
      </c>
      <c r="G173" s="12"/>
      <c r="H173" s="193">
        <v>5.0490000000000004</v>
      </c>
      <c r="I173" s="194"/>
      <c r="J173" s="12"/>
      <c r="K173" s="12"/>
      <c r="L173" s="189"/>
      <c r="M173" s="195"/>
      <c r="N173" s="196"/>
      <c r="O173" s="196"/>
      <c r="P173" s="196"/>
      <c r="Q173" s="196"/>
      <c r="R173" s="196"/>
      <c r="S173" s="196"/>
      <c r="T173" s="197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191" t="s">
        <v>167</v>
      </c>
      <c r="AU173" s="191" t="s">
        <v>165</v>
      </c>
      <c r="AV173" s="12" t="s">
        <v>165</v>
      </c>
      <c r="AW173" s="12" t="s">
        <v>3</v>
      </c>
      <c r="AX173" s="12" t="s">
        <v>74</v>
      </c>
      <c r="AY173" s="191" t="s">
        <v>159</v>
      </c>
    </row>
    <row r="174" s="14" customFormat="1">
      <c r="A174" s="14"/>
      <c r="B174" s="207"/>
      <c r="C174" s="14"/>
      <c r="D174" s="190" t="s">
        <v>167</v>
      </c>
      <c r="E174" s="208" t="s">
        <v>1</v>
      </c>
      <c r="F174" s="209" t="s">
        <v>236</v>
      </c>
      <c r="G174" s="14"/>
      <c r="H174" s="210">
        <v>20.449000000000002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167</v>
      </c>
      <c r="AU174" s="208" t="s">
        <v>165</v>
      </c>
      <c r="AV174" s="14" t="s">
        <v>177</v>
      </c>
      <c r="AW174" s="14" t="s">
        <v>3</v>
      </c>
      <c r="AX174" s="14" t="s">
        <v>82</v>
      </c>
      <c r="AY174" s="208" t="s">
        <v>159</v>
      </c>
    </row>
    <row r="175" s="2" customFormat="1" ht="24.15" customHeight="1">
      <c r="A175" s="38"/>
      <c r="B175" s="174"/>
      <c r="C175" s="175" t="s">
        <v>328</v>
      </c>
      <c r="D175" s="175" t="s">
        <v>160</v>
      </c>
      <c r="E175" s="176" t="s">
        <v>466</v>
      </c>
      <c r="F175" s="177" t="s">
        <v>467</v>
      </c>
      <c r="G175" s="178" t="s">
        <v>275</v>
      </c>
      <c r="H175" s="179">
        <v>565.45500000000004</v>
      </c>
      <c r="I175" s="180"/>
      <c r="J175" s="179">
        <f>ROUND(I175*H175,3)</f>
        <v>0</v>
      </c>
      <c r="K175" s="181"/>
      <c r="L175" s="39"/>
      <c r="M175" s="182" t="s">
        <v>1</v>
      </c>
      <c r="N175" s="183" t="s">
        <v>40</v>
      </c>
      <c r="O175" s="82"/>
      <c r="P175" s="184">
        <f>O175*H175</f>
        <v>0</v>
      </c>
      <c r="Q175" s="184">
        <v>0</v>
      </c>
      <c r="R175" s="184">
        <f>Q175*H175</f>
        <v>0</v>
      </c>
      <c r="S175" s="184">
        <v>0</v>
      </c>
      <c r="T175" s="18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6" t="s">
        <v>177</v>
      </c>
      <c r="AT175" s="186" t="s">
        <v>160</v>
      </c>
      <c r="AU175" s="186" t="s">
        <v>165</v>
      </c>
      <c r="AY175" s="19" t="s">
        <v>159</v>
      </c>
      <c r="BE175" s="187">
        <f>IF(N175="základná",J175,0)</f>
        <v>0</v>
      </c>
      <c r="BF175" s="187">
        <f>IF(N175="znížená",J175,0)</f>
        <v>0</v>
      </c>
      <c r="BG175" s="187">
        <f>IF(N175="zákl. prenesená",J175,0)</f>
        <v>0</v>
      </c>
      <c r="BH175" s="187">
        <f>IF(N175="zníž. prenesená",J175,0)</f>
        <v>0</v>
      </c>
      <c r="BI175" s="187">
        <f>IF(N175="nulová",J175,0)</f>
        <v>0</v>
      </c>
      <c r="BJ175" s="19" t="s">
        <v>165</v>
      </c>
      <c r="BK175" s="188">
        <f>ROUND(I175*H175,3)</f>
        <v>0</v>
      </c>
      <c r="BL175" s="19" t="s">
        <v>177</v>
      </c>
      <c r="BM175" s="186" t="s">
        <v>1101</v>
      </c>
    </row>
    <row r="176" s="12" customFormat="1">
      <c r="A176" s="12"/>
      <c r="B176" s="189"/>
      <c r="C176" s="12"/>
      <c r="D176" s="190" t="s">
        <v>167</v>
      </c>
      <c r="E176" s="191" t="s">
        <v>1</v>
      </c>
      <c r="F176" s="192" t="s">
        <v>1102</v>
      </c>
      <c r="G176" s="12"/>
      <c r="H176" s="193">
        <v>512</v>
      </c>
      <c r="I176" s="194"/>
      <c r="J176" s="12"/>
      <c r="K176" s="12"/>
      <c r="L176" s="189"/>
      <c r="M176" s="195"/>
      <c r="N176" s="196"/>
      <c r="O176" s="196"/>
      <c r="P176" s="196"/>
      <c r="Q176" s="196"/>
      <c r="R176" s="196"/>
      <c r="S176" s="196"/>
      <c r="T176" s="197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191" t="s">
        <v>167</v>
      </c>
      <c r="AU176" s="191" t="s">
        <v>165</v>
      </c>
      <c r="AV176" s="12" t="s">
        <v>165</v>
      </c>
      <c r="AW176" s="12" t="s">
        <v>3</v>
      </c>
      <c r="AX176" s="12" t="s">
        <v>74</v>
      </c>
      <c r="AY176" s="191" t="s">
        <v>159</v>
      </c>
    </row>
    <row r="177" s="12" customFormat="1">
      <c r="A177" s="12"/>
      <c r="B177" s="189"/>
      <c r="C177" s="12"/>
      <c r="D177" s="190" t="s">
        <v>167</v>
      </c>
      <c r="E177" s="191" t="s">
        <v>1</v>
      </c>
      <c r="F177" s="192" t="s">
        <v>1103</v>
      </c>
      <c r="G177" s="12"/>
      <c r="H177" s="193">
        <v>2.0800000000000001</v>
      </c>
      <c r="I177" s="194"/>
      <c r="J177" s="12"/>
      <c r="K177" s="12"/>
      <c r="L177" s="189"/>
      <c r="M177" s="195"/>
      <c r="N177" s="196"/>
      <c r="O177" s="196"/>
      <c r="P177" s="196"/>
      <c r="Q177" s="196"/>
      <c r="R177" s="196"/>
      <c r="S177" s="196"/>
      <c r="T177" s="197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191" t="s">
        <v>167</v>
      </c>
      <c r="AU177" s="191" t="s">
        <v>165</v>
      </c>
      <c r="AV177" s="12" t="s">
        <v>165</v>
      </c>
      <c r="AW177" s="12" t="s">
        <v>3</v>
      </c>
      <c r="AX177" s="12" t="s">
        <v>74</v>
      </c>
      <c r="AY177" s="191" t="s">
        <v>159</v>
      </c>
    </row>
    <row r="178" s="12" customFormat="1">
      <c r="A178" s="12"/>
      <c r="B178" s="189"/>
      <c r="C178" s="12"/>
      <c r="D178" s="190" t="s">
        <v>167</v>
      </c>
      <c r="E178" s="191" t="s">
        <v>1</v>
      </c>
      <c r="F178" s="192" t="s">
        <v>1104</v>
      </c>
      <c r="G178" s="12"/>
      <c r="H178" s="193">
        <v>30</v>
      </c>
      <c r="I178" s="194"/>
      <c r="J178" s="12"/>
      <c r="K178" s="12"/>
      <c r="L178" s="189"/>
      <c r="M178" s="195"/>
      <c r="N178" s="196"/>
      <c r="O178" s="196"/>
      <c r="P178" s="196"/>
      <c r="Q178" s="196"/>
      <c r="R178" s="196"/>
      <c r="S178" s="196"/>
      <c r="T178" s="197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191" t="s">
        <v>167</v>
      </c>
      <c r="AU178" s="191" t="s">
        <v>165</v>
      </c>
      <c r="AV178" s="12" t="s">
        <v>165</v>
      </c>
      <c r="AW178" s="12" t="s">
        <v>3</v>
      </c>
      <c r="AX178" s="12" t="s">
        <v>74</v>
      </c>
      <c r="AY178" s="191" t="s">
        <v>159</v>
      </c>
    </row>
    <row r="179" s="12" customFormat="1">
      <c r="A179" s="12"/>
      <c r="B179" s="189"/>
      <c r="C179" s="12"/>
      <c r="D179" s="190" t="s">
        <v>167</v>
      </c>
      <c r="E179" s="191" t="s">
        <v>1</v>
      </c>
      <c r="F179" s="192" t="s">
        <v>1105</v>
      </c>
      <c r="G179" s="12"/>
      <c r="H179" s="193">
        <v>21.375</v>
      </c>
      <c r="I179" s="194"/>
      <c r="J179" s="12"/>
      <c r="K179" s="12"/>
      <c r="L179" s="189"/>
      <c r="M179" s="195"/>
      <c r="N179" s="196"/>
      <c r="O179" s="196"/>
      <c r="P179" s="196"/>
      <c r="Q179" s="196"/>
      <c r="R179" s="196"/>
      <c r="S179" s="196"/>
      <c r="T179" s="197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191" t="s">
        <v>167</v>
      </c>
      <c r="AU179" s="191" t="s">
        <v>165</v>
      </c>
      <c r="AV179" s="12" t="s">
        <v>165</v>
      </c>
      <c r="AW179" s="12" t="s">
        <v>3</v>
      </c>
      <c r="AX179" s="12" t="s">
        <v>74</v>
      </c>
      <c r="AY179" s="191" t="s">
        <v>159</v>
      </c>
    </row>
    <row r="180" s="14" customFormat="1">
      <c r="A180" s="14"/>
      <c r="B180" s="207"/>
      <c r="C180" s="14"/>
      <c r="D180" s="190" t="s">
        <v>167</v>
      </c>
      <c r="E180" s="208" t="s">
        <v>1</v>
      </c>
      <c r="F180" s="209" t="s">
        <v>236</v>
      </c>
      <c r="G180" s="14"/>
      <c r="H180" s="210">
        <v>565.45500000000004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167</v>
      </c>
      <c r="AU180" s="208" t="s">
        <v>165</v>
      </c>
      <c r="AV180" s="14" t="s">
        <v>177</v>
      </c>
      <c r="AW180" s="14" t="s">
        <v>3</v>
      </c>
      <c r="AX180" s="14" t="s">
        <v>82</v>
      </c>
      <c r="AY180" s="208" t="s">
        <v>159</v>
      </c>
    </row>
    <row r="181" s="2" customFormat="1" ht="24.15" customHeight="1">
      <c r="A181" s="38"/>
      <c r="B181" s="174"/>
      <c r="C181" s="175" t="s">
        <v>333</v>
      </c>
      <c r="D181" s="175" t="s">
        <v>160</v>
      </c>
      <c r="E181" s="176" t="s">
        <v>473</v>
      </c>
      <c r="F181" s="177" t="s">
        <v>474</v>
      </c>
      <c r="G181" s="178" t="s">
        <v>331</v>
      </c>
      <c r="H181" s="179">
        <v>5</v>
      </c>
      <c r="I181" s="180"/>
      <c r="J181" s="179">
        <f>ROUND(I181*H181,3)</f>
        <v>0</v>
      </c>
      <c r="K181" s="181"/>
      <c r="L181" s="39"/>
      <c r="M181" s="182" t="s">
        <v>1</v>
      </c>
      <c r="N181" s="183" t="s">
        <v>40</v>
      </c>
      <c r="O181" s="82"/>
      <c r="P181" s="184">
        <f>O181*H181</f>
        <v>0</v>
      </c>
      <c r="Q181" s="184">
        <v>0</v>
      </c>
      <c r="R181" s="184">
        <f>Q181*H181</f>
        <v>0</v>
      </c>
      <c r="S181" s="184">
        <v>0</v>
      </c>
      <c r="T181" s="185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6" t="s">
        <v>177</v>
      </c>
      <c r="AT181" s="186" t="s">
        <v>160</v>
      </c>
      <c r="AU181" s="186" t="s">
        <v>165</v>
      </c>
      <c r="AY181" s="19" t="s">
        <v>159</v>
      </c>
      <c r="BE181" s="187">
        <f>IF(N181="základná",J181,0)</f>
        <v>0</v>
      </c>
      <c r="BF181" s="187">
        <f>IF(N181="znížená",J181,0)</f>
        <v>0</v>
      </c>
      <c r="BG181" s="187">
        <f>IF(N181="zákl. prenesená",J181,0)</f>
        <v>0</v>
      </c>
      <c r="BH181" s="187">
        <f>IF(N181="zníž. prenesená",J181,0)</f>
        <v>0</v>
      </c>
      <c r="BI181" s="187">
        <f>IF(N181="nulová",J181,0)</f>
        <v>0</v>
      </c>
      <c r="BJ181" s="19" t="s">
        <v>165</v>
      </c>
      <c r="BK181" s="188">
        <f>ROUND(I181*H181,3)</f>
        <v>0</v>
      </c>
      <c r="BL181" s="19" t="s">
        <v>177</v>
      </c>
      <c r="BM181" s="186" t="s">
        <v>1106</v>
      </c>
    </row>
    <row r="182" s="12" customFormat="1">
      <c r="A182" s="12"/>
      <c r="B182" s="189"/>
      <c r="C182" s="12"/>
      <c r="D182" s="190" t="s">
        <v>167</v>
      </c>
      <c r="E182" s="191" t="s">
        <v>1</v>
      </c>
      <c r="F182" s="192" t="s">
        <v>891</v>
      </c>
      <c r="G182" s="12"/>
      <c r="H182" s="193">
        <v>5</v>
      </c>
      <c r="I182" s="194"/>
      <c r="J182" s="12"/>
      <c r="K182" s="12"/>
      <c r="L182" s="189"/>
      <c r="M182" s="195"/>
      <c r="N182" s="196"/>
      <c r="O182" s="196"/>
      <c r="P182" s="196"/>
      <c r="Q182" s="196"/>
      <c r="R182" s="196"/>
      <c r="S182" s="196"/>
      <c r="T182" s="197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T182" s="191" t="s">
        <v>167</v>
      </c>
      <c r="AU182" s="191" t="s">
        <v>165</v>
      </c>
      <c r="AV182" s="12" t="s">
        <v>165</v>
      </c>
      <c r="AW182" s="12" t="s">
        <v>3</v>
      </c>
      <c r="AX182" s="12" t="s">
        <v>82</v>
      </c>
      <c r="AY182" s="191" t="s">
        <v>159</v>
      </c>
    </row>
    <row r="183" s="2" customFormat="1" ht="16.5" customHeight="1">
      <c r="A183" s="38"/>
      <c r="B183" s="174"/>
      <c r="C183" s="220" t="s">
        <v>338</v>
      </c>
      <c r="D183" s="220" t="s">
        <v>272</v>
      </c>
      <c r="E183" s="221" t="s">
        <v>487</v>
      </c>
      <c r="F183" s="222" t="s">
        <v>488</v>
      </c>
      <c r="G183" s="223" t="s">
        <v>275</v>
      </c>
      <c r="H183" s="224">
        <v>10.119999999999999</v>
      </c>
      <c r="I183" s="225"/>
      <c r="J183" s="224">
        <f>ROUND(I183*H183,3)</f>
        <v>0</v>
      </c>
      <c r="K183" s="226"/>
      <c r="L183" s="227"/>
      <c r="M183" s="228" t="s">
        <v>1</v>
      </c>
      <c r="N183" s="229" t="s">
        <v>40</v>
      </c>
      <c r="O183" s="82"/>
      <c r="P183" s="184">
        <f>O183*H183</f>
        <v>0</v>
      </c>
      <c r="Q183" s="184">
        <v>1</v>
      </c>
      <c r="R183" s="184">
        <f>Q183*H183</f>
        <v>10.119999999999999</v>
      </c>
      <c r="S183" s="184">
        <v>0</v>
      </c>
      <c r="T183" s="18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6" t="s">
        <v>198</v>
      </c>
      <c r="AT183" s="186" t="s">
        <v>272</v>
      </c>
      <c r="AU183" s="186" t="s">
        <v>165</v>
      </c>
      <c r="AY183" s="19" t="s">
        <v>159</v>
      </c>
      <c r="BE183" s="187">
        <f>IF(N183="základná",J183,0)</f>
        <v>0</v>
      </c>
      <c r="BF183" s="187">
        <f>IF(N183="znížená",J183,0)</f>
        <v>0</v>
      </c>
      <c r="BG183" s="187">
        <f>IF(N183="zákl. prenesená",J183,0)</f>
        <v>0</v>
      </c>
      <c r="BH183" s="187">
        <f>IF(N183="zníž. prenesená",J183,0)</f>
        <v>0</v>
      </c>
      <c r="BI183" s="187">
        <f>IF(N183="nulová",J183,0)</f>
        <v>0</v>
      </c>
      <c r="BJ183" s="19" t="s">
        <v>165</v>
      </c>
      <c r="BK183" s="188">
        <f>ROUND(I183*H183,3)</f>
        <v>0</v>
      </c>
      <c r="BL183" s="19" t="s">
        <v>177</v>
      </c>
      <c r="BM183" s="186" t="s">
        <v>1107</v>
      </c>
    </row>
    <row r="184" s="12" customFormat="1">
      <c r="A184" s="12"/>
      <c r="B184" s="189"/>
      <c r="C184" s="12"/>
      <c r="D184" s="190" t="s">
        <v>167</v>
      </c>
      <c r="E184" s="191" t="s">
        <v>1</v>
      </c>
      <c r="F184" s="192" t="s">
        <v>897</v>
      </c>
      <c r="G184" s="12"/>
      <c r="H184" s="193">
        <v>10.119999999999999</v>
      </c>
      <c r="I184" s="194"/>
      <c r="J184" s="12"/>
      <c r="K184" s="12"/>
      <c r="L184" s="189"/>
      <c r="M184" s="195"/>
      <c r="N184" s="196"/>
      <c r="O184" s="196"/>
      <c r="P184" s="196"/>
      <c r="Q184" s="196"/>
      <c r="R184" s="196"/>
      <c r="S184" s="196"/>
      <c r="T184" s="197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191" t="s">
        <v>167</v>
      </c>
      <c r="AU184" s="191" t="s">
        <v>165</v>
      </c>
      <c r="AV184" s="12" t="s">
        <v>165</v>
      </c>
      <c r="AW184" s="12" t="s">
        <v>3</v>
      </c>
      <c r="AX184" s="12" t="s">
        <v>82</v>
      </c>
      <c r="AY184" s="191" t="s">
        <v>159</v>
      </c>
    </row>
    <row r="185" s="2" customFormat="1" ht="21.75" customHeight="1">
      <c r="A185" s="38"/>
      <c r="B185" s="174"/>
      <c r="C185" s="175" t="s">
        <v>342</v>
      </c>
      <c r="D185" s="175" t="s">
        <v>160</v>
      </c>
      <c r="E185" s="176" t="s">
        <v>491</v>
      </c>
      <c r="F185" s="177" t="s">
        <v>492</v>
      </c>
      <c r="G185" s="178" t="s">
        <v>221</v>
      </c>
      <c r="H185" s="179">
        <v>715</v>
      </c>
      <c r="I185" s="180"/>
      <c r="J185" s="179">
        <f>ROUND(I185*H185,3)</f>
        <v>0</v>
      </c>
      <c r="K185" s="181"/>
      <c r="L185" s="39"/>
      <c r="M185" s="182" t="s">
        <v>1</v>
      </c>
      <c r="N185" s="183" t="s">
        <v>40</v>
      </c>
      <c r="O185" s="82"/>
      <c r="P185" s="184">
        <f>O185*H185</f>
        <v>0</v>
      </c>
      <c r="Q185" s="184">
        <v>0</v>
      </c>
      <c r="R185" s="184">
        <f>Q185*H185</f>
        <v>0</v>
      </c>
      <c r="S185" s="184">
        <v>0</v>
      </c>
      <c r="T185" s="185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6" t="s">
        <v>177</v>
      </c>
      <c r="AT185" s="186" t="s">
        <v>160</v>
      </c>
      <c r="AU185" s="186" t="s">
        <v>165</v>
      </c>
      <c r="AY185" s="19" t="s">
        <v>159</v>
      </c>
      <c r="BE185" s="187">
        <f>IF(N185="základná",J185,0)</f>
        <v>0</v>
      </c>
      <c r="BF185" s="187">
        <f>IF(N185="znížená",J185,0)</f>
        <v>0</v>
      </c>
      <c r="BG185" s="187">
        <f>IF(N185="zákl. prenesená",J185,0)</f>
        <v>0</v>
      </c>
      <c r="BH185" s="187">
        <f>IF(N185="zníž. prenesená",J185,0)</f>
        <v>0</v>
      </c>
      <c r="BI185" s="187">
        <f>IF(N185="nulová",J185,0)</f>
        <v>0</v>
      </c>
      <c r="BJ185" s="19" t="s">
        <v>165</v>
      </c>
      <c r="BK185" s="188">
        <f>ROUND(I185*H185,3)</f>
        <v>0</v>
      </c>
      <c r="BL185" s="19" t="s">
        <v>177</v>
      </c>
      <c r="BM185" s="186" t="s">
        <v>1108</v>
      </c>
    </row>
    <row r="186" s="12" customFormat="1">
      <c r="A186" s="12"/>
      <c r="B186" s="189"/>
      <c r="C186" s="12"/>
      <c r="D186" s="190" t="s">
        <v>167</v>
      </c>
      <c r="E186" s="191" t="s">
        <v>1</v>
      </c>
      <c r="F186" s="192" t="s">
        <v>1109</v>
      </c>
      <c r="G186" s="12"/>
      <c r="H186" s="193">
        <v>700</v>
      </c>
      <c r="I186" s="194"/>
      <c r="J186" s="12"/>
      <c r="K186" s="12"/>
      <c r="L186" s="189"/>
      <c r="M186" s="195"/>
      <c r="N186" s="196"/>
      <c r="O186" s="196"/>
      <c r="P186" s="196"/>
      <c r="Q186" s="196"/>
      <c r="R186" s="196"/>
      <c r="S186" s="196"/>
      <c r="T186" s="197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191" t="s">
        <v>167</v>
      </c>
      <c r="AU186" s="191" t="s">
        <v>165</v>
      </c>
      <c r="AV186" s="12" t="s">
        <v>165</v>
      </c>
      <c r="AW186" s="12" t="s">
        <v>3</v>
      </c>
      <c r="AX186" s="12" t="s">
        <v>74</v>
      </c>
      <c r="AY186" s="191" t="s">
        <v>159</v>
      </c>
    </row>
    <row r="187" s="12" customFormat="1">
      <c r="A187" s="12"/>
      <c r="B187" s="189"/>
      <c r="C187" s="12"/>
      <c r="D187" s="190" t="s">
        <v>167</v>
      </c>
      <c r="E187" s="191" t="s">
        <v>1</v>
      </c>
      <c r="F187" s="192" t="s">
        <v>1110</v>
      </c>
      <c r="G187" s="12"/>
      <c r="H187" s="193">
        <v>15</v>
      </c>
      <c r="I187" s="194"/>
      <c r="J187" s="12"/>
      <c r="K187" s="12"/>
      <c r="L187" s="189"/>
      <c r="M187" s="195"/>
      <c r="N187" s="196"/>
      <c r="O187" s="196"/>
      <c r="P187" s="196"/>
      <c r="Q187" s="196"/>
      <c r="R187" s="196"/>
      <c r="S187" s="196"/>
      <c r="T187" s="197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191" t="s">
        <v>167</v>
      </c>
      <c r="AU187" s="191" t="s">
        <v>165</v>
      </c>
      <c r="AV187" s="12" t="s">
        <v>165</v>
      </c>
      <c r="AW187" s="12" t="s">
        <v>3</v>
      </c>
      <c r="AX187" s="12" t="s">
        <v>74</v>
      </c>
      <c r="AY187" s="191" t="s">
        <v>159</v>
      </c>
    </row>
    <row r="188" s="14" customFormat="1">
      <c r="A188" s="14"/>
      <c r="B188" s="207"/>
      <c r="C188" s="14"/>
      <c r="D188" s="190" t="s">
        <v>167</v>
      </c>
      <c r="E188" s="208" t="s">
        <v>1</v>
      </c>
      <c r="F188" s="209" t="s">
        <v>236</v>
      </c>
      <c r="G188" s="14"/>
      <c r="H188" s="210">
        <v>715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167</v>
      </c>
      <c r="AU188" s="208" t="s">
        <v>165</v>
      </c>
      <c r="AV188" s="14" t="s">
        <v>177</v>
      </c>
      <c r="AW188" s="14" t="s">
        <v>3</v>
      </c>
      <c r="AX188" s="14" t="s">
        <v>82</v>
      </c>
      <c r="AY188" s="208" t="s">
        <v>159</v>
      </c>
    </row>
    <row r="189" s="2" customFormat="1" ht="24.15" customHeight="1">
      <c r="A189" s="38"/>
      <c r="B189" s="174"/>
      <c r="C189" s="175" t="s">
        <v>348</v>
      </c>
      <c r="D189" s="175" t="s">
        <v>160</v>
      </c>
      <c r="E189" s="176" t="s">
        <v>497</v>
      </c>
      <c r="F189" s="177" t="s">
        <v>498</v>
      </c>
      <c r="G189" s="178" t="s">
        <v>221</v>
      </c>
      <c r="H189" s="179">
        <v>75</v>
      </c>
      <c r="I189" s="180"/>
      <c r="J189" s="179">
        <f>ROUND(I189*H189,3)</f>
        <v>0</v>
      </c>
      <c r="K189" s="181"/>
      <c r="L189" s="39"/>
      <c r="M189" s="182" t="s">
        <v>1</v>
      </c>
      <c r="N189" s="183" t="s">
        <v>40</v>
      </c>
      <c r="O189" s="82"/>
      <c r="P189" s="184">
        <f>O189*H189</f>
        <v>0</v>
      </c>
      <c r="Q189" s="184">
        <v>0</v>
      </c>
      <c r="R189" s="184">
        <f>Q189*H189</f>
        <v>0</v>
      </c>
      <c r="S189" s="184">
        <v>0</v>
      </c>
      <c r="T189" s="185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6" t="s">
        <v>177</v>
      </c>
      <c r="AT189" s="186" t="s">
        <v>160</v>
      </c>
      <c r="AU189" s="186" t="s">
        <v>165</v>
      </c>
      <c r="AY189" s="19" t="s">
        <v>159</v>
      </c>
      <c r="BE189" s="187">
        <f>IF(N189="základná",J189,0)</f>
        <v>0</v>
      </c>
      <c r="BF189" s="187">
        <f>IF(N189="znížená",J189,0)</f>
        <v>0</v>
      </c>
      <c r="BG189" s="187">
        <f>IF(N189="zákl. prenesená",J189,0)</f>
        <v>0</v>
      </c>
      <c r="BH189" s="187">
        <f>IF(N189="zníž. prenesená",J189,0)</f>
        <v>0</v>
      </c>
      <c r="BI189" s="187">
        <f>IF(N189="nulová",J189,0)</f>
        <v>0</v>
      </c>
      <c r="BJ189" s="19" t="s">
        <v>165</v>
      </c>
      <c r="BK189" s="188">
        <f>ROUND(I189*H189,3)</f>
        <v>0</v>
      </c>
      <c r="BL189" s="19" t="s">
        <v>177</v>
      </c>
      <c r="BM189" s="186" t="s">
        <v>1111</v>
      </c>
    </row>
    <row r="190" s="12" customFormat="1">
      <c r="A190" s="12"/>
      <c r="B190" s="189"/>
      <c r="C190" s="12"/>
      <c r="D190" s="190" t="s">
        <v>167</v>
      </c>
      <c r="E190" s="191" t="s">
        <v>1</v>
      </c>
      <c r="F190" s="192" t="s">
        <v>1112</v>
      </c>
      <c r="G190" s="12"/>
      <c r="H190" s="193">
        <v>75</v>
      </c>
      <c r="I190" s="194"/>
      <c r="J190" s="12"/>
      <c r="K190" s="12"/>
      <c r="L190" s="189"/>
      <c r="M190" s="195"/>
      <c r="N190" s="196"/>
      <c r="O190" s="196"/>
      <c r="P190" s="196"/>
      <c r="Q190" s="196"/>
      <c r="R190" s="196"/>
      <c r="S190" s="196"/>
      <c r="T190" s="197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T190" s="191" t="s">
        <v>167</v>
      </c>
      <c r="AU190" s="191" t="s">
        <v>165</v>
      </c>
      <c r="AV190" s="12" t="s">
        <v>165</v>
      </c>
      <c r="AW190" s="12" t="s">
        <v>3</v>
      </c>
      <c r="AX190" s="12" t="s">
        <v>82</v>
      </c>
      <c r="AY190" s="191" t="s">
        <v>159</v>
      </c>
    </row>
    <row r="191" s="2" customFormat="1" ht="24.15" customHeight="1">
      <c r="A191" s="38"/>
      <c r="B191" s="174"/>
      <c r="C191" s="175" t="s">
        <v>360</v>
      </c>
      <c r="D191" s="175" t="s">
        <v>160</v>
      </c>
      <c r="E191" s="176" t="s">
        <v>507</v>
      </c>
      <c r="F191" s="177" t="s">
        <v>508</v>
      </c>
      <c r="G191" s="178" t="s">
        <v>221</v>
      </c>
      <c r="H191" s="179">
        <v>10</v>
      </c>
      <c r="I191" s="180"/>
      <c r="J191" s="179">
        <f>ROUND(I191*H191,3)</f>
        <v>0</v>
      </c>
      <c r="K191" s="181"/>
      <c r="L191" s="39"/>
      <c r="M191" s="182" t="s">
        <v>1</v>
      </c>
      <c r="N191" s="183" t="s">
        <v>40</v>
      </c>
      <c r="O191" s="82"/>
      <c r="P191" s="184">
        <f>O191*H191</f>
        <v>0</v>
      </c>
      <c r="Q191" s="184">
        <v>0</v>
      </c>
      <c r="R191" s="184">
        <f>Q191*H191</f>
        <v>0</v>
      </c>
      <c r="S191" s="184">
        <v>0</v>
      </c>
      <c r="T191" s="185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6" t="s">
        <v>177</v>
      </c>
      <c r="AT191" s="186" t="s">
        <v>160</v>
      </c>
      <c r="AU191" s="186" t="s">
        <v>165</v>
      </c>
      <c r="AY191" s="19" t="s">
        <v>159</v>
      </c>
      <c r="BE191" s="187">
        <f>IF(N191="základná",J191,0)</f>
        <v>0</v>
      </c>
      <c r="BF191" s="187">
        <f>IF(N191="znížená",J191,0)</f>
        <v>0</v>
      </c>
      <c r="BG191" s="187">
        <f>IF(N191="zákl. prenesená",J191,0)</f>
        <v>0</v>
      </c>
      <c r="BH191" s="187">
        <f>IF(N191="zníž. prenesená",J191,0)</f>
        <v>0</v>
      </c>
      <c r="BI191" s="187">
        <f>IF(N191="nulová",J191,0)</f>
        <v>0</v>
      </c>
      <c r="BJ191" s="19" t="s">
        <v>165</v>
      </c>
      <c r="BK191" s="188">
        <f>ROUND(I191*H191,3)</f>
        <v>0</v>
      </c>
      <c r="BL191" s="19" t="s">
        <v>177</v>
      </c>
      <c r="BM191" s="186" t="s">
        <v>1113</v>
      </c>
    </row>
    <row r="192" s="2" customFormat="1" ht="16.5" customHeight="1">
      <c r="A192" s="38"/>
      <c r="B192" s="174"/>
      <c r="C192" s="175" t="s">
        <v>8</v>
      </c>
      <c r="D192" s="175" t="s">
        <v>160</v>
      </c>
      <c r="E192" s="176" t="s">
        <v>511</v>
      </c>
      <c r="F192" s="177" t="s">
        <v>512</v>
      </c>
      <c r="G192" s="178" t="s">
        <v>221</v>
      </c>
      <c r="H192" s="179">
        <v>25</v>
      </c>
      <c r="I192" s="180"/>
      <c r="J192" s="179">
        <f>ROUND(I192*H192,3)</f>
        <v>0</v>
      </c>
      <c r="K192" s="181"/>
      <c r="L192" s="39"/>
      <c r="M192" s="182" t="s">
        <v>1</v>
      </c>
      <c r="N192" s="183" t="s">
        <v>40</v>
      </c>
      <c r="O192" s="82"/>
      <c r="P192" s="184">
        <f>O192*H192</f>
        <v>0</v>
      </c>
      <c r="Q192" s="184">
        <v>0</v>
      </c>
      <c r="R192" s="184">
        <f>Q192*H192</f>
        <v>0</v>
      </c>
      <c r="S192" s="184">
        <v>0</v>
      </c>
      <c r="T192" s="185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6" t="s">
        <v>177</v>
      </c>
      <c r="AT192" s="186" t="s">
        <v>160</v>
      </c>
      <c r="AU192" s="186" t="s">
        <v>165</v>
      </c>
      <c r="AY192" s="19" t="s">
        <v>159</v>
      </c>
      <c r="BE192" s="187">
        <f>IF(N192="základná",J192,0)</f>
        <v>0</v>
      </c>
      <c r="BF192" s="187">
        <f>IF(N192="znížená",J192,0)</f>
        <v>0</v>
      </c>
      <c r="BG192" s="187">
        <f>IF(N192="zákl. prenesená",J192,0)</f>
        <v>0</v>
      </c>
      <c r="BH192" s="187">
        <f>IF(N192="zníž. prenesená",J192,0)</f>
        <v>0</v>
      </c>
      <c r="BI192" s="187">
        <f>IF(N192="nulová",J192,0)</f>
        <v>0</v>
      </c>
      <c r="BJ192" s="19" t="s">
        <v>165</v>
      </c>
      <c r="BK192" s="188">
        <f>ROUND(I192*H192,3)</f>
        <v>0</v>
      </c>
      <c r="BL192" s="19" t="s">
        <v>177</v>
      </c>
      <c r="BM192" s="186" t="s">
        <v>1114</v>
      </c>
    </row>
    <row r="193" s="2" customFormat="1" ht="16.5" customHeight="1">
      <c r="A193" s="38"/>
      <c r="B193" s="174"/>
      <c r="C193" s="175" t="s">
        <v>501</v>
      </c>
      <c r="D193" s="175" t="s">
        <v>160</v>
      </c>
      <c r="E193" s="176" t="s">
        <v>515</v>
      </c>
      <c r="F193" s="177" t="s">
        <v>516</v>
      </c>
      <c r="G193" s="178" t="s">
        <v>221</v>
      </c>
      <c r="H193" s="179">
        <v>75</v>
      </c>
      <c r="I193" s="180"/>
      <c r="J193" s="179">
        <f>ROUND(I193*H193,3)</f>
        <v>0</v>
      </c>
      <c r="K193" s="181"/>
      <c r="L193" s="39"/>
      <c r="M193" s="182" t="s">
        <v>1</v>
      </c>
      <c r="N193" s="183" t="s">
        <v>40</v>
      </c>
      <c r="O193" s="82"/>
      <c r="P193" s="184">
        <f>O193*H193</f>
        <v>0</v>
      </c>
      <c r="Q193" s="184">
        <v>0.00064000000000000005</v>
      </c>
      <c r="R193" s="184">
        <f>Q193*H193</f>
        <v>0.048000000000000001</v>
      </c>
      <c r="S193" s="184">
        <v>0</v>
      </c>
      <c r="T193" s="185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86" t="s">
        <v>177</v>
      </c>
      <c r="AT193" s="186" t="s">
        <v>160</v>
      </c>
      <c r="AU193" s="186" t="s">
        <v>165</v>
      </c>
      <c r="AY193" s="19" t="s">
        <v>159</v>
      </c>
      <c r="BE193" s="187">
        <f>IF(N193="základná",J193,0)</f>
        <v>0</v>
      </c>
      <c r="BF193" s="187">
        <f>IF(N193="znížená",J193,0)</f>
        <v>0</v>
      </c>
      <c r="BG193" s="187">
        <f>IF(N193="zákl. prenesená",J193,0)</f>
        <v>0</v>
      </c>
      <c r="BH193" s="187">
        <f>IF(N193="zníž. prenesená",J193,0)</f>
        <v>0</v>
      </c>
      <c r="BI193" s="187">
        <f>IF(N193="nulová",J193,0)</f>
        <v>0</v>
      </c>
      <c r="BJ193" s="19" t="s">
        <v>165</v>
      </c>
      <c r="BK193" s="188">
        <f>ROUND(I193*H193,3)</f>
        <v>0</v>
      </c>
      <c r="BL193" s="19" t="s">
        <v>177</v>
      </c>
      <c r="BM193" s="186" t="s">
        <v>1115</v>
      </c>
    </row>
    <row r="194" s="2" customFormat="1" ht="16.5" customHeight="1">
      <c r="A194" s="38"/>
      <c r="B194" s="174"/>
      <c r="C194" s="220" t="s">
        <v>506</v>
      </c>
      <c r="D194" s="220" t="s">
        <v>272</v>
      </c>
      <c r="E194" s="221" t="s">
        <v>519</v>
      </c>
      <c r="F194" s="222" t="s">
        <v>520</v>
      </c>
      <c r="G194" s="223" t="s">
        <v>521</v>
      </c>
      <c r="H194" s="224">
        <v>2.363</v>
      </c>
      <c r="I194" s="225"/>
      <c r="J194" s="224">
        <f>ROUND(I194*H194,3)</f>
        <v>0</v>
      </c>
      <c r="K194" s="226"/>
      <c r="L194" s="227"/>
      <c r="M194" s="228" t="s">
        <v>1</v>
      </c>
      <c r="N194" s="229" t="s">
        <v>40</v>
      </c>
      <c r="O194" s="82"/>
      <c r="P194" s="184">
        <f>O194*H194</f>
        <v>0</v>
      </c>
      <c r="Q194" s="184">
        <v>0.001</v>
      </c>
      <c r="R194" s="184">
        <f>Q194*H194</f>
        <v>0.0023630000000000001</v>
      </c>
      <c r="S194" s="184">
        <v>0</v>
      </c>
      <c r="T194" s="18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86" t="s">
        <v>198</v>
      </c>
      <c r="AT194" s="186" t="s">
        <v>272</v>
      </c>
      <c r="AU194" s="186" t="s">
        <v>165</v>
      </c>
      <c r="AY194" s="19" t="s">
        <v>159</v>
      </c>
      <c r="BE194" s="187">
        <f>IF(N194="základná",J194,0)</f>
        <v>0</v>
      </c>
      <c r="BF194" s="187">
        <f>IF(N194="znížená",J194,0)</f>
        <v>0</v>
      </c>
      <c r="BG194" s="187">
        <f>IF(N194="zákl. prenesená",J194,0)</f>
        <v>0</v>
      </c>
      <c r="BH194" s="187">
        <f>IF(N194="zníž. prenesená",J194,0)</f>
        <v>0</v>
      </c>
      <c r="BI194" s="187">
        <f>IF(N194="nulová",J194,0)</f>
        <v>0</v>
      </c>
      <c r="BJ194" s="19" t="s">
        <v>165</v>
      </c>
      <c r="BK194" s="188">
        <f>ROUND(I194*H194,3)</f>
        <v>0</v>
      </c>
      <c r="BL194" s="19" t="s">
        <v>177</v>
      </c>
      <c r="BM194" s="186" t="s">
        <v>1116</v>
      </c>
    </row>
    <row r="195" s="12" customFormat="1">
      <c r="A195" s="12"/>
      <c r="B195" s="189"/>
      <c r="C195" s="12"/>
      <c r="D195" s="190" t="s">
        <v>167</v>
      </c>
      <c r="E195" s="191" t="s">
        <v>1</v>
      </c>
      <c r="F195" s="192" t="s">
        <v>1117</v>
      </c>
      <c r="G195" s="12"/>
      <c r="H195" s="193">
        <v>2.363</v>
      </c>
      <c r="I195" s="194"/>
      <c r="J195" s="12"/>
      <c r="K195" s="12"/>
      <c r="L195" s="189"/>
      <c r="M195" s="195"/>
      <c r="N195" s="196"/>
      <c r="O195" s="196"/>
      <c r="P195" s="196"/>
      <c r="Q195" s="196"/>
      <c r="R195" s="196"/>
      <c r="S195" s="196"/>
      <c r="T195" s="197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191" t="s">
        <v>167</v>
      </c>
      <c r="AU195" s="191" t="s">
        <v>165</v>
      </c>
      <c r="AV195" s="12" t="s">
        <v>165</v>
      </c>
      <c r="AW195" s="12" t="s">
        <v>3</v>
      </c>
      <c r="AX195" s="12" t="s">
        <v>82</v>
      </c>
      <c r="AY195" s="191" t="s">
        <v>159</v>
      </c>
    </row>
    <row r="196" s="2" customFormat="1" ht="24.15" customHeight="1">
      <c r="A196" s="38"/>
      <c r="B196" s="174"/>
      <c r="C196" s="175" t="s">
        <v>510</v>
      </c>
      <c r="D196" s="175" t="s">
        <v>160</v>
      </c>
      <c r="E196" s="176" t="s">
        <v>525</v>
      </c>
      <c r="F196" s="177" t="s">
        <v>526</v>
      </c>
      <c r="G196" s="178" t="s">
        <v>221</v>
      </c>
      <c r="H196" s="179">
        <v>75</v>
      </c>
      <c r="I196" s="180"/>
      <c r="J196" s="179">
        <f>ROUND(I196*H196,3)</f>
        <v>0</v>
      </c>
      <c r="K196" s="181"/>
      <c r="L196" s="39"/>
      <c r="M196" s="182" t="s">
        <v>1</v>
      </c>
      <c r="N196" s="183" t="s">
        <v>40</v>
      </c>
      <c r="O196" s="82"/>
      <c r="P196" s="184">
        <f>O196*H196</f>
        <v>0</v>
      </c>
      <c r="Q196" s="184">
        <v>2.0000000000000002E-05</v>
      </c>
      <c r="R196" s="184">
        <f>Q196*H196</f>
        <v>0.0015</v>
      </c>
      <c r="S196" s="184">
        <v>0</v>
      </c>
      <c r="T196" s="185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86" t="s">
        <v>177</v>
      </c>
      <c r="AT196" s="186" t="s">
        <v>160</v>
      </c>
      <c r="AU196" s="186" t="s">
        <v>165</v>
      </c>
      <c r="AY196" s="19" t="s">
        <v>159</v>
      </c>
      <c r="BE196" s="187">
        <f>IF(N196="základná",J196,0)</f>
        <v>0</v>
      </c>
      <c r="BF196" s="187">
        <f>IF(N196="znížená",J196,0)</f>
        <v>0</v>
      </c>
      <c r="BG196" s="187">
        <f>IF(N196="zákl. prenesená",J196,0)</f>
        <v>0</v>
      </c>
      <c r="BH196" s="187">
        <f>IF(N196="zníž. prenesená",J196,0)</f>
        <v>0</v>
      </c>
      <c r="BI196" s="187">
        <f>IF(N196="nulová",J196,0)</f>
        <v>0</v>
      </c>
      <c r="BJ196" s="19" t="s">
        <v>165</v>
      </c>
      <c r="BK196" s="188">
        <f>ROUND(I196*H196,3)</f>
        <v>0</v>
      </c>
      <c r="BL196" s="19" t="s">
        <v>177</v>
      </c>
      <c r="BM196" s="186" t="s">
        <v>1118</v>
      </c>
    </row>
    <row r="197" s="2" customFormat="1" ht="21.75" customHeight="1">
      <c r="A197" s="38"/>
      <c r="B197" s="174"/>
      <c r="C197" s="175" t="s">
        <v>514</v>
      </c>
      <c r="D197" s="175" t="s">
        <v>160</v>
      </c>
      <c r="E197" s="176" t="s">
        <v>539</v>
      </c>
      <c r="F197" s="177" t="s">
        <v>540</v>
      </c>
      <c r="G197" s="178" t="s">
        <v>221</v>
      </c>
      <c r="H197" s="179">
        <v>225</v>
      </c>
      <c r="I197" s="180"/>
      <c r="J197" s="179">
        <f>ROUND(I197*H197,3)</f>
        <v>0</v>
      </c>
      <c r="K197" s="181"/>
      <c r="L197" s="39"/>
      <c r="M197" s="182" t="s">
        <v>1</v>
      </c>
      <c r="N197" s="183" t="s">
        <v>40</v>
      </c>
      <c r="O197" s="82"/>
      <c r="P197" s="184">
        <f>O197*H197</f>
        <v>0</v>
      </c>
      <c r="Q197" s="184">
        <v>0</v>
      </c>
      <c r="R197" s="184">
        <f>Q197*H197</f>
        <v>0</v>
      </c>
      <c r="S197" s="184">
        <v>0</v>
      </c>
      <c r="T197" s="185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86" t="s">
        <v>177</v>
      </c>
      <c r="AT197" s="186" t="s">
        <v>160</v>
      </c>
      <c r="AU197" s="186" t="s">
        <v>165</v>
      </c>
      <c r="AY197" s="19" t="s">
        <v>159</v>
      </c>
      <c r="BE197" s="187">
        <f>IF(N197="základná",J197,0)</f>
        <v>0</v>
      </c>
      <c r="BF197" s="187">
        <f>IF(N197="znížená",J197,0)</f>
        <v>0</v>
      </c>
      <c r="BG197" s="187">
        <f>IF(N197="zákl. prenesená",J197,0)</f>
        <v>0</v>
      </c>
      <c r="BH197" s="187">
        <f>IF(N197="zníž. prenesená",J197,0)</f>
        <v>0</v>
      </c>
      <c r="BI197" s="187">
        <f>IF(N197="nulová",J197,0)</f>
        <v>0</v>
      </c>
      <c r="BJ197" s="19" t="s">
        <v>165</v>
      </c>
      <c r="BK197" s="188">
        <f>ROUND(I197*H197,3)</f>
        <v>0</v>
      </c>
      <c r="BL197" s="19" t="s">
        <v>177</v>
      </c>
      <c r="BM197" s="186" t="s">
        <v>1119</v>
      </c>
    </row>
    <row r="198" s="12" customFormat="1">
      <c r="A198" s="12"/>
      <c r="B198" s="189"/>
      <c r="C198" s="12"/>
      <c r="D198" s="190" t="s">
        <v>167</v>
      </c>
      <c r="E198" s="191" t="s">
        <v>1</v>
      </c>
      <c r="F198" s="192" t="s">
        <v>1120</v>
      </c>
      <c r="G198" s="12"/>
      <c r="H198" s="193">
        <v>225</v>
      </c>
      <c r="I198" s="194"/>
      <c r="J198" s="12"/>
      <c r="K198" s="12"/>
      <c r="L198" s="189"/>
      <c r="M198" s="195"/>
      <c r="N198" s="196"/>
      <c r="O198" s="196"/>
      <c r="P198" s="196"/>
      <c r="Q198" s="196"/>
      <c r="R198" s="196"/>
      <c r="S198" s="196"/>
      <c r="T198" s="197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191" t="s">
        <v>167</v>
      </c>
      <c r="AU198" s="191" t="s">
        <v>165</v>
      </c>
      <c r="AV198" s="12" t="s">
        <v>165</v>
      </c>
      <c r="AW198" s="12" t="s">
        <v>3</v>
      </c>
      <c r="AX198" s="12" t="s">
        <v>82</v>
      </c>
      <c r="AY198" s="191" t="s">
        <v>159</v>
      </c>
    </row>
    <row r="199" s="2" customFormat="1" ht="24.15" customHeight="1">
      <c r="A199" s="38"/>
      <c r="B199" s="174"/>
      <c r="C199" s="175" t="s">
        <v>518</v>
      </c>
      <c r="D199" s="175" t="s">
        <v>160</v>
      </c>
      <c r="E199" s="176" t="s">
        <v>329</v>
      </c>
      <c r="F199" s="177" t="s">
        <v>330</v>
      </c>
      <c r="G199" s="178" t="s">
        <v>331</v>
      </c>
      <c r="H199" s="179">
        <v>1.125</v>
      </c>
      <c r="I199" s="180"/>
      <c r="J199" s="179">
        <f>ROUND(I199*H199,3)</f>
        <v>0</v>
      </c>
      <c r="K199" s="181"/>
      <c r="L199" s="39"/>
      <c r="M199" s="182" t="s">
        <v>1</v>
      </c>
      <c r="N199" s="183" t="s">
        <v>40</v>
      </c>
      <c r="O199" s="82"/>
      <c r="P199" s="184">
        <f>O199*H199</f>
        <v>0</v>
      </c>
      <c r="Q199" s="184">
        <v>0</v>
      </c>
      <c r="R199" s="184">
        <f>Q199*H199</f>
        <v>0</v>
      </c>
      <c r="S199" s="184">
        <v>0</v>
      </c>
      <c r="T199" s="18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6" t="s">
        <v>177</v>
      </c>
      <c r="AT199" s="186" t="s">
        <v>160</v>
      </c>
      <c r="AU199" s="186" t="s">
        <v>165</v>
      </c>
      <c r="AY199" s="19" t="s">
        <v>159</v>
      </c>
      <c r="BE199" s="187">
        <f>IF(N199="základná",J199,0)</f>
        <v>0</v>
      </c>
      <c r="BF199" s="187">
        <f>IF(N199="znížená",J199,0)</f>
        <v>0</v>
      </c>
      <c r="BG199" s="187">
        <f>IF(N199="zákl. prenesená",J199,0)</f>
        <v>0</v>
      </c>
      <c r="BH199" s="187">
        <f>IF(N199="zníž. prenesená",J199,0)</f>
        <v>0</v>
      </c>
      <c r="BI199" s="187">
        <f>IF(N199="nulová",J199,0)</f>
        <v>0</v>
      </c>
      <c r="BJ199" s="19" t="s">
        <v>165</v>
      </c>
      <c r="BK199" s="188">
        <f>ROUND(I199*H199,3)</f>
        <v>0</v>
      </c>
      <c r="BL199" s="19" t="s">
        <v>177</v>
      </c>
      <c r="BM199" s="186" t="s">
        <v>1121</v>
      </c>
    </row>
    <row r="200" s="12" customFormat="1">
      <c r="A200" s="12"/>
      <c r="B200" s="189"/>
      <c r="C200" s="12"/>
      <c r="D200" s="190" t="s">
        <v>167</v>
      </c>
      <c r="E200" s="191" t="s">
        <v>1</v>
      </c>
      <c r="F200" s="192" t="s">
        <v>1122</v>
      </c>
      <c r="G200" s="12"/>
      <c r="H200" s="193">
        <v>1.125</v>
      </c>
      <c r="I200" s="194"/>
      <c r="J200" s="12"/>
      <c r="K200" s="12"/>
      <c r="L200" s="189"/>
      <c r="M200" s="195"/>
      <c r="N200" s="196"/>
      <c r="O200" s="196"/>
      <c r="P200" s="196"/>
      <c r="Q200" s="196"/>
      <c r="R200" s="196"/>
      <c r="S200" s="196"/>
      <c r="T200" s="197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191" t="s">
        <v>167</v>
      </c>
      <c r="AU200" s="191" t="s">
        <v>165</v>
      </c>
      <c r="AV200" s="12" t="s">
        <v>165</v>
      </c>
      <c r="AW200" s="12" t="s">
        <v>3</v>
      </c>
      <c r="AX200" s="12" t="s">
        <v>82</v>
      </c>
      <c r="AY200" s="191" t="s">
        <v>159</v>
      </c>
    </row>
    <row r="201" s="2" customFormat="1" ht="16.5" customHeight="1">
      <c r="A201" s="38"/>
      <c r="B201" s="174"/>
      <c r="C201" s="220" t="s">
        <v>524</v>
      </c>
      <c r="D201" s="220" t="s">
        <v>272</v>
      </c>
      <c r="E201" s="221" t="s">
        <v>529</v>
      </c>
      <c r="F201" s="222" t="s">
        <v>530</v>
      </c>
      <c r="G201" s="223" t="s">
        <v>275</v>
      </c>
      <c r="H201" s="224">
        <v>28.5</v>
      </c>
      <c r="I201" s="225"/>
      <c r="J201" s="224">
        <f>ROUND(I201*H201,3)</f>
        <v>0</v>
      </c>
      <c r="K201" s="226"/>
      <c r="L201" s="227"/>
      <c r="M201" s="228" t="s">
        <v>1</v>
      </c>
      <c r="N201" s="229" t="s">
        <v>40</v>
      </c>
      <c r="O201" s="82"/>
      <c r="P201" s="184">
        <f>O201*H201</f>
        <v>0</v>
      </c>
      <c r="Q201" s="184">
        <v>1</v>
      </c>
      <c r="R201" s="184">
        <f>Q201*H201</f>
        <v>28.5</v>
      </c>
      <c r="S201" s="184">
        <v>0</v>
      </c>
      <c r="T201" s="18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6" t="s">
        <v>198</v>
      </c>
      <c r="AT201" s="186" t="s">
        <v>272</v>
      </c>
      <c r="AU201" s="186" t="s">
        <v>165</v>
      </c>
      <c r="AY201" s="19" t="s">
        <v>159</v>
      </c>
      <c r="BE201" s="187">
        <f>IF(N201="základná",J201,0)</f>
        <v>0</v>
      </c>
      <c r="BF201" s="187">
        <f>IF(N201="znížená",J201,0)</f>
        <v>0</v>
      </c>
      <c r="BG201" s="187">
        <f>IF(N201="zákl. prenesená",J201,0)</f>
        <v>0</v>
      </c>
      <c r="BH201" s="187">
        <f>IF(N201="zníž. prenesená",J201,0)</f>
        <v>0</v>
      </c>
      <c r="BI201" s="187">
        <f>IF(N201="nulová",J201,0)</f>
        <v>0</v>
      </c>
      <c r="BJ201" s="19" t="s">
        <v>165</v>
      </c>
      <c r="BK201" s="188">
        <f>ROUND(I201*H201,3)</f>
        <v>0</v>
      </c>
      <c r="BL201" s="19" t="s">
        <v>177</v>
      </c>
      <c r="BM201" s="186" t="s">
        <v>1123</v>
      </c>
    </row>
    <row r="202" s="12" customFormat="1">
      <c r="A202" s="12"/>
      <c r="B202" s="189"/>
      <c r="C202" s="12"/>
      <c r="D202" s="190" t="s">
        <v>167</v>
      </c>
      <c r="E202" s="191" t="s">
        <v>1</v>
      </c>
      <c r="F202" s="192" t="s">
        <v>1124</v>
      </c>
      <c r="G202" s="12"/>
      <c r="H202" s="193">
        <v>28.5</v>
      </c>
      <c r="I202" s="194"/>
      <c r="J202" s="12"/>
      <c r="K202" s="12"/>
      <c r="L202" s="189"/>
      <c r="M202" s="195"/>
      <c r="N202" s="196"/>
      <c r="O202" s="196"/>
      <c r="P202" s="196"/>
      <c r="Q202" s="196"/>
      <c r="R202" s="196"/>
      <c r="S202" s="196"/>
      <c r="T202" s="197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191" t="s">
        <v>167</v>
      </c>
      <c r="AU202" s="191" t="s">
        <v>165</v>
      </c>
      <c r="AV202" s="12" t="s">
        <v>165</v>
      </c>
      <c r="AW202" s="12" t="s">
        <v>3</v>
      </c>
      <c r="AX202" s="12" t="s">
        <v>82</v>
      </c>
      <c r="AY202" s="191" t="s">
        <v>159</v>
      </c>
    </row>
    <row r="203" s="11" customFormat="1" ht="22.8" customHeight="1">
      <c r="A203" s="11"/>
      <c r="B203" s="163"/>
      <c r="C203" s="11"/>
      <c r="D203" s="164" t="s">
        <v>73</v>
      </c>
      <c r="E203" s="205" t="s">
        <v>165</v>
      </c>
      <c r="F203" s="205" t="s">
        <v>337</v>
      </c>
      <c r="G203" s="11"/>
      <c r="H203" s="11"/>
      <c r="I203" s="166"/>
      <c r="J203" s="206">
        <f>BK203</f>
        <v>0</v>
      </c>
      <c r="K203" s="11"/>
      <c r="L203" s="163"/>
      <c r="M203" s="168"/>
      <c r="N203" s="169"/>
      <c r="O203" s="169"/>
      <c r="P203" s="170">
        <f>SUM(P204:P222)</f>
        <v>0</v>
      </c>
      <c r="Q203" s="169"/>
      <c r="R203" s="170">
        <f>SUM(R204:R222)</f>
        <v>8.6930556799999987</v>
      </c>
      <c r="S203" s="169"/>
      <c r="T203" s="171">
        <f>SUM(T204:T222)</f>
        <v>0</v>
      </c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R203" s="164" t="s">
        <v>82</v>
      </c>
      <c r="AT203" s="172" t="s">
        <v>73</v>
      </c>
      <c r="AU203" s="172" t="s">
        <v>82</v>
      </c>
      <c r="AY203" s="164" t="s">
        <v>159</v>
      </c>
      <c r="BK203" s="173">
        <f>SUM(BK204:BK222)</f>
        <v>0</v>
      </c>
    </row>
    <row r="204" s="2" customFormat="1" ht="24.15" customHeight="1">
      <c r="A204" s="38"/>
      <c r="B204" s="174"/>
      <c r="C204" s="175" t="s">
        <v>528</v>
      </c>
      <c r="D204" s="175" t="s">
        <v>160</v>
      </c>
      <c r="E204" s="176" t="s">
        <v>547</v>
      </c>
      <c r="F204" s="177" t="s">
        <v>548</v>
      </c>
      <c r="G204" s="178" t="s">
        <v>331</v>
      </c>
      <c r="H204" s="179">
        <v>0.76000000000000001</v>
      </c>
      <c r="I204" s="180"/>
      <c r="J204" s="179">
        <f>ROUND(I204*H204,3)</f>
        <v>0</v>
      </c>
      <c r="K204" s="181"/>
      <c r="L204" s="39"/>
      <c r="M204" s="182" t="s">
        <v>1</v>
      </c>
      <c r="N204" s="183" t="s">
        <v>40</v>
      </c>
      <c r="O204" s="82"/>
      <c r="P204" s="184">
        <f>O204*H204</f>
        <v>0</v>
      </c>
      <c r="Q204" s="184">
        <v>1.9205000000000001</v>
      </c>
      <c r="R204" s="184">
        <f>Q204*H204</f>
        <v>1.4595800000000001</v>
      </c>
      <c r="S204" s="184">
        <v>0</v>
      </c>
      <c r="T204" s="185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86" t="s">
        <v>177</v>
      </c>
      <c r="AT204" s="186" t="s">
        <v>160</v>
      </c>
      <c r="AU204" s="186" t="s">
        <v>165</v>
      </c>
      <c r="AY204" s="19" t="s">
        <v>159</v>
      </c>
      <c r="BE204" s="187">
        <f>IF(N204="základná",J204,0)</f>
        <v>0</v>
      </c>
      <c r="BF204" s="187">
        <f>IF(N204="znížená",J204,0)</f>
        <v>0</v>
      </c>
      <c r="BG204" s="187">
        <f>IF(N204="zákl. prenesená",J204,0)</f>
        <v>0</v>
      </c>
      <c r="BH204" s="187">
        <f>IF(N204="zníž. prenesená",J204,0)</f>
        <v>0</v>
      </c>
      <c r="BI204" s="187">
        <f>IF(N204="nulová",J204,0)</f>
        <v>0</v>
      </c>
      <c r="BJ204" s="19" t="s">
        <v>165</v>
      </c>
      <c r="BK204" s="188">
        <f>ROUND(I204*H204,3)</f>
        <v>0</v>
      </c>
      <c r="BL204" s="19" t="s">
        <v>177</v>
      </c>
      <c r="BM204" s="186" t="s">
        <v>1125</v>
      </c>
    </row>
    <row r="205" s="12" customFormat="1">
      <c r="A205" s="12"/>
      <c r="B205" s="189"/>
      <c r="C205" s="12"/>
      <c r="D205" s="190" t="s">
        <v>167</v>
      </c>
      <c r="E205" s="191" t="s">
        <v>1</v>
      </c>
      <c r="F205" s="192" t="s">
        <v>1126</v>
      </c>
      <c r="G205" s="12"/>
      <c r="H205" s="193">
        <v>0.76000000000000001</v>
      </c>
      <c r="I205" s="194"/>
      <c r="J205" s="12"/>
      <c r="K205" s="12"/>
      <c r="L205" s="189"/>
      <c r="M205" s="195"/>
      <c r="N205" s="196"/>
      <c r="O205" s="196"/>
      <c r="P205" s="196"/>
      <c r="Q205" s="196"/>
      <c r="R205" s="196"/>
      <c r="S205" s="196"/>
      <c r="T205" s="197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191" t="s">
        <v>167</v>
      </c>
      <c r="AU205" s="191" t="s">
        <v>165</v>
      </c>
      <c r="AV205" s="12" t="s">
        <v>165</v>
      </c>
      <c r="AW205" s="12" t="s">
        <v>3</v>
      </c>
      <c r="AX205" s="12" t="s">
        <v>82</v>
      </c>
      <c r="AY205" s="191" t="s">
        <v>159</v>
      </c>
    </row>
    <row r="206" s="2" customFormat="1" ht="33" customHeight="1">
      <c r="A206" s="38"/>
      <c r="B206" s="174"/>
      <c r="C206" s="175" t="s">
        <v>533</v>
      </c>
      <c r="D206" s="175" t="s">
        <v>160</v>
      </c>
      <c r="E206" s="176" t="s">
        <v>552</v>
      </c>
      <c r="F206" s="177" t="s">
        <v>553</v>
      </c>
      <c r="G206" s="178" t="s">
        <v>221</v>
      </c>
      <c r="H206" s="179">
        <v>9.5459999999999994</v>
      </c>
      <c r="I206" s="180"/>
      <c r="J206" s="179">
        <f>ROUND(I206*H206,3)</f>
        <v>0</v>
      </c>
      <c r="K206" s="181"/>
      <c r="L206" s="39"/>
      <c r="M206" s="182" t="s">
        <v>1</v>
      </c>
      <c r="N206" s="183" t="s">
        <v>40</v>
      </c>
      <c r="O206" s="82"/>
      <c r="P206" s="184">
        <f>O206*H206</f>
        <v>0</v>
      </c>
      <c r="Q206" s="184">
        <v>0.00018000000000000001</v>
      </c>
      <c r="R206" s="184">
        <f>Q206*H206</f>
        <v>0.00171828</v>
      </c>
      <c r="S206" s="184">
        <v>0</v>
      </c>
      <c r="T206" s="185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6" t="s">
        <v>177</v>
      </c>
      <c r="AT206" s="186" t="s">
        <v>160</v>
      </c>
      <c r="AU206" s="186" t="s">
        <v>165</v>
      </c>
      <c r="AY206" s="19" t="s">
        <v>159</v>
      </c>
      <c r="BE206" s="187">
        <f>IF(N206="základná",J206,0)</f>
        <v>0</v>
      </c>
      <c r="BF206" s="187">
        <f>IF(N206="znížená",J206,0)</f>
        <v>0</v>
      </c>
      <c r="BG206" s="187">
        <f>IF(N206="zákl. prenesená",J206,0)</f>
        <v>0</v>
      </c>
      <c r="BH206" s="187">
        <f>IF(N206="zníž. prenesená",J206,0)</f>
        <v>0</v>
      </c>
      <c r="BI206" s="187">
        <f>IF(N206="nulová",J206,0)</f>
        <v>0</v>
      </c>
      <c r="BJ206" s="19" t="s">
        <v>165</v>
      </c>
      <c r="BK206" s="188">
        <f>ROUND(I206*H206,3)</f>
        <v>0</v>
      </c>
      <c r="BL206" s="19" t="s">
        <v>177</v>
      </c>
      <c r="BM206" s="186" t="s">
        <v>1127</v>
      </c>
    </row>
    <row r="207" s="12" customFormat="1">
      <c r="A207" s="12"/>
      <c r="B207" s="189"/>
      <c r="C207" s="12"/>
      <c r="D207" s="190" t="s">
        <v>167</v>
      </c>
      <c r="E207" s="191" t="s">
        <v>1</v>
      </c>
      <c r="F207" s="192" t="s">
        <v>1128</v>
      </c>
      <c r="G207" s="12"/>
      <c r="H207" s="193">
        <v>9.5459999999999994</v>
      </c>
      <c r="I207" s="194"/>
      <c r="J207" s="12"/>
      <c r="K207" s="12"/>
      <c r="L207" s="189"/>
      <c r="M207" s="195"/>
      <c r="N207" s="196"/>
      <c r="O207" s="196"/>
      <c r="P207" s="196"/>
      <c r="Q207" s="196"/>
      <c r="R207" s="196"/>
      <c r="S207" s="196"/>
      <c r="T207" s="197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191" t="s">
        <v>167</v>
      </c>
      <c r="AU207" s="191" t="s">
        <v>165</v>
      </c>
      <c r="AV207" s="12" t="s">
        <v>165</v>
      </c>
      <c r="AW207" s="12" t="s">
        <v>3</v>
      </c>
      <c r="AX207" s="12" t="s">
        <v>82</v>
      </c>
      <c r="AY207" s="191" t="s">
        <v>159</v>
      </c>
    </row>
    <row r="208" s="2" customFormat="1" ht="21.75" customHeight="1">
      <c r="A208" s="38"/>
      <c r="B208" s="174"/>
      <c r="C208" s="220" t="s">
        <v>538</v>
      </c>
      <c r="D208" s="220" t="s">
        <v>272</v>
      </c>
      <c r="E208" s="221" t="s">
        <v>557</v>
      </c>
      <c r="F208" s="222" t="s">
        <v>1129</v>
      </c>
      <c r="G208" s="223" t="s">
        <v>221</v>
      </c>
      <c r="H208" s="224">
        <v>10.977</v>
      </c>
      <c r="I208" s="225"/>
      <c r="J208" s="224">
        <f>ROUND(I208*H208,3)</f>
        <v>0</v>
      </c>
      <c r="K208" s="226"/>
      <c r="L208" s="227"/>
      <c r="M208" s="228" t="s">
        <v>1</v>
      </c>
      <c r="N208" s="229" t="s">
        <v>40</v>
      </c>
      <c r="O208" s="82"/>
      <c r="P208" s="184">
        <f>O208*H208</f>
        <v>0</v>
      </c>
      <c r="Q208" s="184">
        <v>0.00020000000000000001</v>
      </c>
      <c r="R208" s="184">
        <f>Q208*H208</f>
        <v>0.0021954000000000001</v>
      </c>
      <c r="S208" s="184">
        <v>0</v>
      </c>
      <c r="T208" s="185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6" t="s">
        <v>198</v>
      </c>
      <c r="AT208" s="186" t="s">
        <v>272</v>
      </c>
      <c r="AU208" s="186" t="s">
        <v>165</v>
      </c>
      <c r="AY208" s="19" t="s">
        <v>159</v>
      </c>
      <c r="BE208" s="187">
        <f>IF(N208="základná",J208,0)</f>
        <v>0</v>
      </c>
      <c r="BF208" s="187">
        <f>IF(N208="znížená",J208,0)</f>
        <v>0</v>
      </c>
      <c r="BG208" s="187">
        <f>IF(N208="zákl. prenesená",J208,0)</f>
        <v>0</v>
      </c>
      <c r="BH208" s="187">
        <f>IF(N208="zníž. prenesená",J208,0)</f>
        <v>0</v>
      </c>
      <c r="BI208" s="187">
        <f>IF(N208="nulová",J208,0)</f>
        <v>0</v>
      </c>
      <c r="BJ208" s="19" t="s">
        <v>165</v>
      </c>
      <c r="BK208" s="188">
        <f>ROUND(I208*H208,3)</f>
        <v>0</v>
      </c>
      <c r="BL208" s="19" t="s">
        <v>177</v>
      </c>
      <c r="BM208" s="186" t="s">
        <v>1130</v>
      </c>
    </row>
    <row r="209" s="12" customFormat="1">
      <c r="A209" s="12"/>
      <c r="B209" s="189"/>
      <c r="C209" s="12"/>
      <c r="D209" s="190" t="s">
        <v>167</v>
      </c>
      <c r="E209" s="191" t="s">
        <v>1</v>
      </c>
      <c r="F209" s="192" t="s">
        <v>1131</v>
      </c>
      <c r="G209" s="12"/>
      <c r="H209" s="193">
        <v>10.977</v>
      </c>
      <c r="I209" s="194"/>
      <c r="J209" s="12"/>
      <c r="K209" s="12"/>
      <c r="L209" s="189"/>
      <c r="M209" s="195"/>
      <c r="N209" s="196"/>
      <c r="O209" s="196"/>
      <c r="P209" s="196"/>
      <c r="Q209" s="196"/>
      <c r="R209" s="196"/>
      <c r="S209" s="196"/>
      <c r="T209" s="197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T209" s="191" t="s">
        <v>167</v>
      </c>
      <c r="AU209" s="191" t="s">
        <v>165</v>
      </c>
      <c r="AV209" s="12" t="s">
        <v>165</v>
      </c>
      <c r="AW209" s="12" t="s">
        <v>3</v>
      </c>
      <c r="AX209" s="12" t="s">
        <v>82</v>
      </c>
      <c r="AY209" s="191" t="s">
        <v>159</v>
      </c>
    </row>
    <row r="210" s="2" customFormat="1" ht="16.5" customHeight="1">
      <c r="A210" s="38"/>
      <c r="B210" s="174"/>
      <c r="C210" s="175" t="s">
        <v>543</v>
      </c>
      <c r="D210" s="175" t="s">
        <v>160</v>
      </c>
      <c r="E210" s="176" t="s">
        <v>562</v>
      </c>
      <c r="F210" s="177" t="s">
        <v>563</v>
      </c>
      <c r="G210" s="178" t="s">
        <v>195</v>
      </c>
      <c r="H210" s="179">
        <v>19</v>
      </c>
      <c r="I210" s="180"/>
      <c r="J210" s="179">
        <f>ROUND(I210*H210,3)</f>
        <v>0</v>
      </c>
      <c r="K210" s="181"/>
      <c r="L210" s="39"/>
      <c r="M210" s="182" t="s">
        <v>1</v>
      </c>
      <c r="N210" s="183" t="s">
        <v>40</v>
      </c>
      <c r="O210" s="82"/>
      <c r="P210" s="184">
        <f>O210*H210</f>
        <v>0</v>
      </c>
      <c r="Q210" s="184">
        <v>0.25212000000000001</v>
      </c>
      <c r="R210" s="184">
        <f>Q210*H210</f>
        <v>4.7902800000000001</v>
      </c>
      <c r="S210" s="184">
        <v>0</v>
      </c>
      <c r="T210" s="18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86" t="s">
        <v>177</v>
      </c>
      <c r="AT210" s="186" t="s">
        <v>160</v>
      </c>
      <c r="AU210" s="186" t="s">
        <v>165</v>
      </c>
      <c r="AY210" s="19" t="s">
        <v>159</v>
      </c>
      <c r="BE210" s="187">
        <f>IF(N210="základná",J210,0)</f>
        <v>0</v>
      </c>
      <c r="BF210" s="187">
        <f>IF(N210="znížená",J210,0)</f>
        <v>0</v>
      </c>
      <c r="BG210" s="187">
        <f>IF(N210="zákl. prenesená",J210,0)</f>
        <v>0</v>
      </c>
      <c r="BH210" s="187">
        <f>IF(N210="zníž. prenesená",J210,0)</f>
        <v>0</v>
      </c>
      <c r="BI210" s="187">
        <f>IF(N210="nulová",J210,0)</f>
        <v>0</v>
      </c>
      <c r="BJ210" s="19" t="s">
        <v>165</v>
      </c>
      <c r="BK210" s="188">
        <f>ROUND(I210*H210,3)</f>
        <v>0</v>
      </c>
      <c r="BL210" s="19" t="s">
        <v>177</v>
      </c>
      <c r="BM210" s="186" t="s">
        <v>1132</v>
      </c>
    </row>
    <row r="211" s="2" customFormat="1" ht="24.15" customHeight="1">
      <c r="A211" s="38"/>
      <c r="B211" s="174"/>
      <c r="C211" s="175" t="s">
        <v>546</v>
      </c>
      <c r="D211" s="175" t="s">
        <v>160</v>
      </c>
      <c r="E211" s="176" t="s">
        <v>339</v>
      </c>
      <c r="F211" s="177" t="s">
        <v>340</v>
      </c>
      <c r="G211" s="178" t="s">
        <v>221</v>
      </c>
      <c r="H211" s="179">
        <v>235</v>
      </c>
      <c r="I211" s="180"/>
      <c r="J211" s="179">
        <f>ROUND(I211*H211,3)</f>
        <v>0</v>
      </c>
      <c r="K211" s="181"/>
      <c r="L211" s="39"/>
      <c r="M211" s="182" t="s">
        <v>1</v>
      </c>
      <c r="N211" s="183" t="s">
        <v>40</v>
      </c>
      <c r="O211" s="82"/>
      <c r="P211" s="184">
        <f>O211*H211</f>
        <v>0</v>
      </c>
      <c r="Q211" s="184">
        <v>3.0000000000000001E-05</v>
      </c>
      <c r="R211" s="184">
        <f>Q211*H211</f>
        <v>0.0070499999999999998</v>
      </c>
      <c r="S211" s="184">
        <v>0</v>
      </c>
      <c r="T211" s="185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86" t="s">
        <v>177</v>
      </c>
      <c r="AT211" s="186" t="s">
        <v>160</v>
      </c>
      <c r="AU211" s="186" t="s">
        <v>165</v>
      </c>
      <c r="AY211" s="19" t="s">
        <v>159</v>
      </c>
      <c r="BE211" s="187">
        <f>IF(N211="základná",J211,0)</f>
        <v>0</v>
      </c>
      <c r="BF211" s="187">
        <f>IF(N211="znížená",J211,0)</f>
        <v>0</v>
      </c>
      <c r="BG211" s="187">
        <f>IF(N211="zákl. prenesená",J211,0)</f>
        <v>0</v>
      </c>
      <c r="BH211" s="187">
        <f>IF(N211="zníž. prenesená",J211,0)</f>
        <v>0</v>
      </c>
      <c r="BI211" s="187">
        <f>IF(N211="nulová",J211,0)</f>
        <v>0</v>
      </c>
      <c r="BJ211" s="19" t="s">
        <v>165</v>
      </c>
      <c r="BK211" s="188">
        <f>ROUND(I211*H211,3)</f>
        <v>0</v>
      </c>
      <c r="BL211" s="19" t="s">
        <v>177</v>
      </c>
      <c r="BM211" s="186" t="s">
        <v>1133</v>
      </c>
    </row>
    <row r="212" s="12" customFormat="1">
      <c r="A212" s="12"/>
      <c r="B212" s="189"/>
      <c r="C212" s="12"/>
      <c r="D212" s="190" t="s">
        <v>167</v>
      </c>
      <c r="E212" s="191" t="s">
        <v>1</v>
      </c>
      <c r="F212" s="192" t="s">
        <v>1134</v>
      </c>
      <c r="G212" s="12"/>
      <c r="H212" s="193">
        <v>235</v>
      </c>
      <c r="I212" s="194"/>
      <c r="J212" s="12"/>
      <c r="K212" s="12"/>
      <c r="L212" s="189"/>
      <c r="M212" s="195"/>
      <c r="N212" s="196"/>
      <c r="O212" s="196"/>
      <c r="P212" s="196"/>
      <c r="Q212" s="196"/>
      <c r="R212" s="196"/>
      <c r="S212" s="196"/>
      <c r="T212" s="197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191" t="s">
        <v>167</v>
      </c>
      <c r="AU212" s="191" t="s">
        <v>165</v>
      </c>
      <c r="AV212" s="12" t="s">
        <v>165</v>
      </c>
      <c r="AW212" s="12" t="s">
        <v>3</v>
      </c>
      <c r="AX212" s="12" t="s">
        <v>82</v>
      </c>
      <c r="AY212" s="191" t="s">
        <v>159</v>
      </c>
    </row>
    <row r="213" s="2" customFormat="1" ht="24.15" customHeight="1">
      <c r="A213" s="38"/>
      <c r="B213" s="174"/>
      <c r="C213" s="220" t="s">
        <v>551</v>
      </c>
      <c r="D213" s="220" t="s">
        <v>272</v>
      </c>
      <c r="E213" s="221" t="s">
        <v>1135</v>
      </c>
      <c r="F213" s="222" t="s">
        <v>924</v>
      </c>
      <c r="G213" s="223" t="s">
        <v>221</v>
      </c>
      <c r="H213" s="224">
        <v>239.69999999999999</v>
      </c>
      <c r="I213" s="225"/>
      <c r="J213" s="224">
        <f>ROUND(I213*H213,3)</f>
        <v>0</v>
      </c>
      <c r="K213" s="226"/>
      <c r="L213" s="227"/>
      <c r="M213" s="228" t="s">
        <v>1</v>
      </c>
      <c r="N213" s="229" t="s">
        <v>40</v>
      </c>
      <c r="O213" s="82"/>
      <c r="P213" s="184">
        <f>O213*H213</f>
        <v>0</v>
      </c>
      <c r="Q213" s="184">
        <v>0.00029999999999999997</v>
      </c>
      <c r="R213" s="184">
        <f>Q213*H213</f>
        <v>0.071909999999999988</v>
      </c>
      <c r="S213" s="184">
        <v>0</v>
      </c>
      <c r="T213" s="185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86" t="s">
        <v>198</v>
      </c>
      <c r="AT213" s="186" t="s">
        <v>272</v>
      </c>
      <c r="AU213" s="186" t="s">
        <v>165</v>
      </c>
      <c r="AY213" s="19" t="s">
        <v>159</v>
      </c>
      <c r="BE213" s="187">
        <f>IF(N213="základná",J213,0)</f>
        <v>0</v>
      </c>
      <c r="BF213" s="187">
        <f>IF(N213="znížená",J213,0)</f>
        <v>0</v>
      </c>
      <c r="BG213" s="187">
        <f>IF(N213="zákl. prenesená",J213,0)</f>
        <v>0</v>
      </c>
      <c r="BH213" s="187">
        <f>IF(N213="zníž. prenesená",J213,0)</f>
        <v>0</v>
      </c>
      <c r="BI213" s="187">
        <f>IF(N213="nulová",J213,0)</f>
        <v>0</v>
      </c>
      <c r="BJ213" s="19" t="s">
        <v>165</v>
      </c>
      <c r="BK213" s="188">
        <f>ROUND(I213*H213,3)</f>
        <v>0</v>
      </c>
      <c r="BL213" s="19" t="s">
        <v>177</v>
      </c>
      <c r="BM213" s="186" t="s">
        <v>1136</v>
      </c>
    </row>
    <row r="214" s="12" customFormat="1">
      <c r="A214" s="12"/>
      <c r="B214" s="189"/>
      <c r="C214" s="12"/>
      <c r="D214" s="190" t="s">
        <v>167</v>
      </c>
      <c r="E214" s="191" t="s">
        <v>1</v>
      </c>
      <c r="F214" s="192" t="s">
        <v>926</v>
      </c>
      <c r="G214" s="12"/>
      <c r="H214" s="193">
        <v>239.69999999999999</v>
      </c>
      <c r="I214" s="194"/>
      <c r="J214" s="12"/>
      <c r="K214" s="12"/>
      <c r="L214" s="189"/>
      <c r="M214" s="195"/>
      <c r="N214" s="196"/>
      <c r="O214" s="196"/>
      <c r="P214" s="196"/>
      <c r="Q214" s="196"/>
      <c r="R214" s="196"/>
      <c r="S214" s="196"/>
      <c r="T214" s="197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T214" s="191" t="s">
        <v>167</v>
      </c>
      <c r="AU214" s="191" t="s">
        <v>165</v>
      </c>
      <c r="AV214" s="12" t="s">
        <v>165</v>
      </c>
      <c r="AW214" s="12" t="s">
        <v>3</v>
      </c>
      <c r="AX214" s="12" t="s">
        <v>82</v>
      </c>
      <c r="AY214" s="191" t="s">
        <v>159</v>
      </c>
    </row>
    <row r="215" s="2" customFormat="1" ht="16.5" customHeight="1">
      <c r="A215" s="38"/>
      <c r="B215" s="174"/>
      <c r="C215" s="175" t="s">
        <v>556</v>
      </c>
      <c r="D215" s="175" t="s">
        <v>160</v>
      </c>
      <c r="E215" s="176" t="s">
        <v>581</v>
      </c>
      <c r="F215" s="177" t="s">
        <v>582</v>
      </c>
      <c r="G215" s="178" t="s">
        <v>221</v>
      </c>
      <c r="H215" s="179">
        <v>820</v>
      </c>
      <c r="I215" s="180"/>
      <c r="J215" s="179">
        <f>ROUND(I215*H215,3)</f>
        <v>0</v>
      </c>
      <c r="K215" s="181"/>
      <c r="L215" s="39"/>
      <c r="M215" s="182" t="s">
        <v>1</v>
      </c>
      <c r="N215" s="183" t="s">
        <v>40</v>
      </c>
      <c r="O215" s="82"/>
      <c r="P215" s="184">
        <f>O215*H215</f>
        <v>0</v>
      </c>
      <c r="Q215" s="184">
        <v>0.0024599999999999999</v>
      </c>
      <c r="R215" s="184">
        <f>Q215*H215</f>
        <v>2.0171999999999999</v>
      </c>
      <c r="S215" s="184">
        <v>0</v>
      </c>
      <c r="T215" s="185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86" t="s">
        <v>177</v>
      </c>
      <c r="AT215" s="186" t="s">
        <v>160</v>
      </c>
      <c r="AU215" s="186" t="s">
        <v>165</v>
      </c>
      <c r="AY215" s="19" t="s">
        <v>159</v>
      </c>
      <c r="BE215" s="187">
        <f>IF(N215="základná",J215,0)</f>
        <v>0</v>
      </c>
      <c r="BF215" s="187">
        <f>IF(N215="znížená",J215,0)</f>
        <v>0</v>
      </c>
      <c r="BG215" s="187">
        <f>IF(N215="zákl. prenesená",J215,0)</f>
        <v>0</v>
      </c>
      <c r="BH215" s="187">
        <f>IF(N215="zníž. prenesená",J215,0)</f>
        <v>0</v>
      </c>
      <c r="BI215" s="187">
        <f>IF(N215="nulová",J215,0)</f>
        <v>0</v>
      </c>
      <c r="BJ215" s="19" t="s">
        <v>165</v>
      </c>
      <c r="BK215" s="188">
        <f>ROUND(I215*H215,3)</f>
        <v>0</v>
      </c>
      <c r="BL215" s="19" t="s">
        <v>177</v>
      </c>
      <c r="BM215" s="186" t="s">
        <v>1137</v>
      </c>
    </row>
    <row r="216" s="12" customFormat="1">
      <c r="A216" s="12"/>
      <c r="B216" s="189"/>
      <c r="C216" s="12"/>
      <c r="D216" s="190" t="s">
        <v>167</v>
      </c>
      <c r="E216" s="191" t="s">
        <v>1</v>
      </c>
      <c r="F216" s="192" t="s">
        <v>933</v>
      </c>
      <c r="G216" s="12"/>
      <c r="H216" s="193">
        <v>235</v>
      </c>
      <c r="I216" s="194"/>
      <c r="J216" s="12"/>
      <c r="K216" s="12"/>
      <c r="L216" s="189"/>
      <c r="M216" s="195"/>
      <c r="N216" s="196"/>
      <c r="O216" s="196"/>
      <c r="P216" s="196"/>
      <c r="Q216" s="196"/>
      <c r="R216" s="196"/>
      <c r="S216" s="196"/>
      <c r="T216" s="197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T216" s="191" t="s">
        <v>167</v>
      </c>
      <c r="AU216" s="191" t="s">
        <v>165</v>
      </c>
      <c r="AV216" s="12" t="s">
        <v>165</v>
      </c>
      <c r="AW216" s="12" t="s">
        <v>3</v>
      </c>
      <c r="AX216" s="12" t="s">
        <v>74</v>
      </c>
      <c r="AY216" s="191" t="s">
        <v>159</v>
      </c>
    </row>
    <row r="217" s="12" customFormat="1">
      <c r="A217" s="12"/>
      <c r="B217" s="189"/>
      <c r="C217" s="12"/>
      <c r="D217" s="190" t="s">
        <v>167</v>
      </c>
      <c r="E217" s="191" t="s">
        <v>1</v>
      </c>
      <c r="F217" s="192" t="s">
        <v>1138</v>
      </c>
      <c r="G217" s="12"/>
      <c r="H217" s="193">
        <v>585</v>
      </c>
      <c r="I217" s="194"/>
      <c r="J217" s="12"/>
      <c r="K217" s="12"/>
      <c r="L217" s="189"/>
      <c r="M217" s="195"/>
      <c r="N217" s="196"/>
      <c r="O217" s="196"/>
      <c r="P217" s="196"/>
      <c r="Q217" s="196"/>
      <c r="R217" s="196"/>
      <c r="S217" s="196"/>
      <c r="T217" s="197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T217" s="191" t="s">
        <v>167</v>
      </c>
      <c r="AU217" s="191" t="s">
        <v>165</v>
      </c>
      <c r="AV217" s="12" t="s">
        <v>165</v>
      </c>
      <c r="AW217" s="12" t="s">
        <v>3</v>
      </c>
      <c r="AX217" s="12" t="s">
        <v>74</v>
      </c>
      <c r="AY217" s="191" t="s">
        <v>159</v>
      </c>
    </row>
    <row r="218" s="14" customFormat="1">
      <c r="A218" s="14"/>
      <c r="B218" s="207"/>
      <c r="C218" s="14"/>
      <c r="D218" s="190" t="s">
        <v>167</v>
      </c>
      <c r="E218" s="208" t="s">
        <v>1</v>
      </c>
      <c r="F218" s="209" t="s">
        <v>236</v>
      </c>
      <c r="G218" s="14"/>
      <c r="H218" s="210">
        <v>820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167</v>
      </c>
      <c r="AU218" s="208" t="s">
        <v>165</v>
      </c>
      <c r="AV218" s="14" t="s">
        <v>177</v>
      </c>
      <c r="AW218" s="14" t="s">
        <v>3</v>
      </c>
      <c r="AX218" s="14" t="s">
        <v>82</v>
      </c>
      <c r="AY218" s="208" t="s">
        <v>159</v>
      </c>
    </row>
    <row r="219" s="2" customFormat="1" ht="16.5" customHeight="1">
      <c r="A219" s="38"/>
      <c r="B219" s="174"/>
      <c r="C219" s="220" t="s">
        <v>561</v>
      </c>
      <c r="D219" s="220" t="s">
        <v>272</v>
      </c>
      <c r="E219" s="221" t="s">
        <v>586</v>
      </c>
      <c r="F219" s="222" t="s">
        <v>1139</v>
      </c>
      <c r="G219" s="223" t="s">
        <v>221</v>
      </c>
      <c r="H219" s="224">
        <v>239.69999999999999</v>
      </c>
      <c r="I219" s="225"/>
      <c r="J219" s="224">
        <f>ROUND(I219*H219,3)</f>
        <v>0</v>
      </c>
      <c r="K219" s="226"/>
      <c r="L219" s="227"/>
      <c r="M219" s="228" t="s">
        <v>1</v>
      </c>
      <c r="N219" s="229" t="s">
        <v>40</v>
      </c>
      <c r="O219" s="82"/>
      <c r="P219" s="184">
        <f>O219*H219</f>
        <v>0</v>
      </c>
      <c r="Q219" s="184">
        <v>0.00025999999999999998</v>
      </c>
      <c r="R219" s="184">
        <f>Q219*H219</f>
        <v>0.062321999999999989</v>
      </c>
      <c r="S219" s="184">
        <v>0</v>
      </c>
      <c r="T219" s="185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86" t="s">
        <v>198</v>
      </c>
      <c r="AT219" s="186" t="s">
        <v>272</v>
      </c>
      <c r="AU219" s="186" t="s">
        <v>165</v>
      </c>
      <c r="AY219" s="19" t="s">
        <v>159</v>
      </c>
      <c r="BE219" s="187">
        <f>IF(N219="základná",J219,0)</f>
        <v>0</v>
      </c>
      <c r="BF219" s="187">
        <f>IF(N219="znížená",J219,0)</f>
        <v>0</v>
      </c>
      <c r="BG219" s="187">
        <f>IF(N219="zákl. prenesená",J219,0)</f>
        <v>0</v>
      </c>
      <c r="BH219" s="187">
        <f>IF(N219="zníž. prenesená",J219,0)</f>
        <v>0</v>
      </c>
      <c r="BI219" s="187">
        <f>IF(N219="nulová",J219,0)</f>
        <v>0</v>
      </c>
      <c r="BJ219" s="19" t="s">
        <v>165</v>
      </c>
      <c r="BK219" s="188">
        <f>ROUND(I219*H219,3)</f>
        <v>0</v>
      </c>
      <c r="BL219" s="19" t="s">
        <v>177</v>
      </c>
      <c r="BM219" s="186" t="s">
        <v>1140</v>
      </c>
    </row>
    <row r="220" s="12" customFormat="1">
      <c r="A220" s="12"/>
      <c r="B220" s="189"/>
      <c r="C220" s="12"/>
      <c r="D220" s="190" t="s">
        <v>167</v>
      </c>
      <c r="E220" s="191" t="s">
        <v>1</v>
      </c>
      <c r="F220" s="192" t="s">
        <v>926</v>
      </c>
      <c r="G220" s="12"/>
      <c r="H220" s="193">
        <v>239.69999999999999</v>
      </c>
      <c r="I220" s="194"/>
      <c r="J220" s="12"/>
      <c r="K220" s="12"/>
      <c r="L220" s="189"/>
      <c r="M220" s="195"/>
      <c r="N220" s="196"/>
      <c r="O220" s="196"/>
      <c r="P220" s="196"/>
      <c r="Q220" s="196"/>
      <c r="R220" s="196"/>
      <c r="S220" s="196"/>
      <c r="T220" s="197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T220" s="191" t="s">
        <v>167</v>
      </c>
      <c r="AU220" s="191" t="s">
        <v>165</v>
      </c>
      <c r="AV220" s="12" t="s">
        <v>165</v>
      </c>
      <c r="AW220" s="12" t="s">
        <v>3</v>
      </c>
      <c r="AX220" s="12" t="s">
        <v>82</v>
      </c>
      <c r="AY220" s="191" t="s">
        <v>159</v>
      </c>
    </row>
    <row r="221" s="2" customFormat="1" ht="21.75" customHeight="1">
      <c r="A221" s="38"/>
      <c r="B221" s="174"/>
      <c r="C221" s="220" t="s">
        <v>565</v>
      </c>
      <c r="D221" s="220" t="s">
        <v>272</v>
      </c>
      <c r="E221" s="221" t="s">
        <v>590</v>
      </c>
      <c r="F221" s="222" t="s">
        <v>939</v>
      </c>
      <c r="G221" s="223" t="s">
        <v>221</v>
      </c>
      <c r="H221" s="224">
        <v>585</v>
      </c>
      <c r="I221" s="225"/>
      <c r="J221" s="224">
        <f>ROUND(I221*H221,3)</f>
        <v>0</v>
      </c>
      <c r="K221" s="226"/>
      <c r="L221" s="227"/>
      <c r="M221" s="228" t="s">
        <v>1</v>
      </c>
      <c r="N221" s="229" t="s">
        <v>40</v>
      </c>
      <c r="O221" s="82"/>
      <c r="P221" s="184">
        <f>O221*H221</f>
        <v>0</v>
      </c>
      <c r="Q221" s="184">
        <v>0.00048000000000000001</v>
      </c>
      <c r="R221" s="184">
        <f>Q221*H221</f>
        <v>0.28079999999999999</v>
      </c>
      <c r="S221" s="184">
        <v>0</v>
      </c>
      <c r="T221" s="18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6" t="s">
        <v>198</v>
      </c>
      <c r="AT221" s="186" t="s">
        <v>272</v>
      </c>
      <c r="AU221" s="186" t="s">
        <v>165</v>
      </c>
      <c r="AY221" s="19" t="s">
        <v>159</v>
      </c>
      <c r="BE221" s="187">
        <f>IF(N221="základná",J221,0)</f>
        <v>0</v>
      </c>
      <c r="BF221" s="187">
        <f>IF(N221="znížená",J221,0)</f>
        <v>0</v>
      </c>
      <c r="BG221" s="187">
        <f>IF(N221="zákl. prenesená",J221,0)</f>
        <v>0</v>
      </c>
      <c r="BH221" s="187">
        <f>IF(N221="zníž. prenesená",J221,0)</f>
        <v>0</v>
      </c>
      <c r="BI221" s="187">
        <f>IF(N221="nulová",J221,0)</f>
        <v>0</v>
      </c>
      <c r="BJ221" s="19" t="s">
        <v>165</v>
      </c>
      <c r="BK221" s="188">
        <f>ROUND(I221*H221,3)</f>
        <v>0</v>
      </c>
      <c r="BL221" s="19" t="s">
        <v>177</v>
      </c>
      <c r="BM221" s="186" t="s">
        <v>1141</v>
      </c>
    </row>
    <row r="222" s="12" customFormat="1">
      <c r="A222" s="12"/>
      <c r="B222" s="189"/>
      <c r="C222" s="12"/>
      <c r="D222" s="190" t="s">
        <v>167</v>
      </c>
      <c r="E222" s="191" t="s">
        <v>1</v>
      </c>
      <c r="F222" s="192" t="s">
        <v>1142</v>
      </c>
      <c r="G222" s="12"/>
      <c r="H222" s="193">
        <v>585</v>
      </c>
      <c r="I222" s="194"/>
      <c r="J222" s="12"/>
      <c r="K222" s="12"/>
      <c r="L222" s="189"/>
      <c r="M222" s="195"/>
      <c r="N222" s="196"/>
      <c r="O222" s="196"/>
      <c r="P222" s="196"/>
      <c r="Q222" s="196"/>
      <c r="R222" s="196"/>
      <c r="S222" s="196"/>
      <c r="T222" s="197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T222" s="191" t="s">
        <v>167</v>
      </c>
      <c r="AU222" s="191" t="s">
        <v>165</v>
      </c>
      <c r="AV222" s="12" t="s">
        <v>165</v>
      </c>
      <c r="AW222" s="12" t="s">
        <v>3</v>
      </c>
      <c r="AX222" s="12" t="s">
        <v>82</v>
      </c>
      <c r="AY222" s="191" t="s">
        <v>159</v>
      </c>
    </row>
    <row r="223" s="11" customFormat="1" ht="22.8" customHeight="1">
      <c r="A223" s="11"/>
      <c r="B223" s="163"/>
      <c r="C223" s="11"/>
      <c r="D223" s="164" t="s">
        <v>73</v>
      </c>
      <c r="E223" s="205" t="s">
        <v>177</v>
      </c>
      <c r="F223" s="205" t="s">
        <v>1143</v>
      </c>
      <c r="G223" s="11"/>
      <c r="H223" s="11"/>
      <c r="I223" s="166"/>
      <c r="J223" s="206">
        <f>BK223</f>
        <v>0</v>
      </c>
      <c r="K223" s="11"/>
      <c r="L223" s="163"/>
      <c r="M223" s="168"/>
      <c r="N223" s="169"/>
      <c r="O223" s="169"/>
      <c r="P223" s="170">
        <f>SUM(P224:P227)</f>
        <v>0</v>
      </c>
      <c r="Q223" s="169"/>
      <c r="R223" s="170">
        <f>SUM(R224:R227)</f>
        <v>4.0803399999999996</v>
      </c>
      <c r="S223" s="169"/>
      <c r="T223" s="171">
        <f>SUM(T224:T227)</f>
        <v>0</v>
      </c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R223" s="164" t="s">
        <v>82</v>
      </c>
      <c r="AT223" s="172" t="s">
        <v>73</v>
      </c>
      <c r="AU223" s="172" t="s">
        <v>82</v>
      </c>
      <c r="AY223" s="164" t="s">
        <v>159</v>
      </c>
      <c r="BK223" s="173">
        <f>SUM(BK224:BK227)</f>
        <v>0</v>
      </c>
    </row>
    <row r="224" s="2" customFormat="1" ht="24.15" customHeight="1">
      <c r="A224" s="38"/>
      <c r="B224" s="174"/>
      <c r="C224" s="175" t="s">
        <v>570</v>
      </c>
      <c r="D224" s="175" t="s">
        <v>160</v>
      </c>
      <c r="E224" s="176" t="s">
        <v>1144</v>
      </c>
      <c r="F224" s="177" t="s">
        <v>1145</v>
      </c>
      <c r="G224" s="178" t="s">
        <v>221</v>
      </c>
      <c r="H224" s="179">
        <v>22</v>
      </c>
      <c r="I224" s="180"/>
      <c r="J224" s="179">
        <f>ROUND(I224*H224,3)</f>
        <v>0</v>
      </c>
      <c r="K224" s="181"/>
      <c r="L224" s="39"/>
      <c r="M224" s="182" t="s">
        <v>1</v>
      </c>
      <c r="N224" s="183" t="s">
        <v>40</v>
      </c>
      <c r="O224" s="82"/>
      <c r="P224" s="184">
        <f>O224*H224</f>
        <v>0</v>
      </c>
      <c r="Q224" s="184">
        <v>0.18547</v>
      </c>
      <c r="R224" s="184">
        <f>Q224*H224</f>
        <v>4.0803399999999996</v>
      </c>
      <c r="S224" s="184">
        <v>0</v>
      </c>
      <c r="T224" s="18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86" t="s">
        <v>177</v>
      </c>
      <c r="AT224" s="186" t="s">
        <v>160</v>
      </c>
      <c r="AU224" s="186" t="s">
        <v>165</v>
      </c>
      <c r="AY224" s="19" t="s">
        <v>159</v>
      </c>
      <c r="BE224" s="187">
        <f>IF(N224="základná",J224,0)</f>
        <v>0</v>
      </c>
      <c r="BF224" s="187">
        <f>IF(N224="znížená",J224,0)</f>
        <v>0</v>
      </c>
      <c r="BG224" s="187">
        <f>IF(N224="zákl. prenesená",J224,0)</f>
        <v>0</v>
      </c>
      <c r="BH224" s="187">
        <f>IF(N224="zníž. prenesená",J224,0)</f>
        <v>0</v>
      </c>
      <c r="BI224" s="187">
        <f>IF(N224="nulová",J224,0)</f>
        <v>0</v>
      </c>
      <c r="BJ224" s="19" t="s">
        <v>165</v>
      </c>
      <c r="BK224" s="188">
        <f>ROUND(I224*H224,3)</f>
        <v>0</v>
      </c>
      <c r="BL224" s="19" t="s">
        <v>177</v>
      </c>
      <c r="BM224" s="186" t="s">
        <v>1146</v>
      </c>
    </row>
    <row r="225" s="12" customFormat="1">
      <c r="A225" s="12"/>
      <c r="B225" s="189"/>
      <c r="C225" s="12"/>
      <c r="D225" s="190" t="s">
        <v>167</v>
      </c>
      <c r="E225" s="191" t="s">
        <v>1</v>
      </c>
      <c r="F225" s="192" t="s">
        <v>1147</v>
      </c>
      <c r="G225" s="12"/>
      <c r="H225" s="193">
        <v>11</v>
      </c>
      <c r="I225" s="194"/>
      <c r="J225" s="12"/>
      <c r="K225" s="12"/>
      <c r="L225" s="189"/>
      <c r="M225" s="195"/>
      <c r="N225" s="196"/>
      <c r="O225" s="196"/>
      <c r="P225" s="196"/>
      <c r="Q225" s="196"/>
      <c r="R225" s="196"/>
      <c r="S225" s="196"/>
      <c r="T225" s="197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191" t="s">
        <v>167</v>
      </c>
      <c r="AU225" s="191" t="s">
        <v>165</v>
      </c>
      <c r="AV225" s="12" t="s">
        <v>165</v>
      </c>
      <c r="AW225" s="12" t="s">
        <v>3</v>
      </c>
      <c r="AX225" s="12" t="s">
        <v>74</v>
      </c>
      <c r="AY225" s="191" t="s">
        <v>159</v>
      </c>
    </row>
    <row r="226" s="12" customFormat="1">
      <c r="A226" s="12"/>
      <c r="B226" s="189"/>
      <c r="C226" s="12"/>
      <c r="D226" s="190" t="s">
        <v>167</v>
      </c>
      <c r="E226" s="191" t="s">
        <v>1</v>
      </c>
      <c r="F226" s="192" t="s">
        <v>1148</v>
      </c>
      <c r="G226" s="12"/>
      <c r="H226" s="193">
        <v>11</v>
      </c>
      <c r="I226" s="194"/>
      <c r="J226" s="12"/>
      <c r="K226" s="12"/>
      <c r="L226" s="189"/>
      <c r="M226" s="195"/>
      <c r="N226" s="196"/>
      <c r="O226" s="196"/>
      <c r="P226" s="196"/>
      <c r="Q226" s="196"/>
      <c r="R226" s="196"/>
      <c r="S226" s="196"/>
      <c r="T226" s="197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T226" s="191" t="s">
        <v>167</v>
      </c>
      <c r="AU226" s="191" t="s">
        <v>165</v>
      </c>
      <c r="AV226" s="12" t="s">
        <v>165</v>
      </c>
      <c r="AW226" s="12" t="s">
        <v>3</v>
      </c>
      <c r="AX226" s="12" t="s">
        <v>74</v>
      </c>
      <c r="AY226" s="191" t="s">
        <v>159</v>
      </c>
    </row>
    <row r="227" s="14" customFormat="1">
      <c r="A227" s="14"/>
      <c r="B227" s="207"/>
      <c r="C227" s="14"/>
      <c r="D227" s="190" t="s">
        <v>167</v>
      </c>
      <c r="E227" s="208" t="s">
        <v>1</v>
      </c>
      <c r="F227" s="209" t="s">
        <v>236</v>
      </c>
      <c r="G227" s="14"/>
      <c r="H227" s="210">
        <v>22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167</v>
      </c>
      <c r="AU227" s="208" t="s">
        <v>165</v>
      </c>
      <c r="AV227" s="14" t="s">
        <v>177</v>
      </c>
      <c r="AW227" s="14" t="s">
        <v>3</v>
      </c>
      <c r="AX227" s="14" t="s">
        <v>82</v>
      </c>
      <c r="AY227" s="208" t="s">
        <v>159</v>
      </c>
    </row>
    <row r="228" s="11" customFormat="1" ht="22.8" customHeight="1">
      <c r="A228" s="11"/>
      <c r="B228" s="163"/>
      <c r="C228" s="11"/>
      <c r="D228" s="164" t="s">
        <v>73</v>
      </c>
      <c r="E228" s="205" t="s">
        <v>158</v>
      </c>
      <c r="F228" s="205" t="s">
        <v>594</v>
      </c>
      <c r="G228" s="11"/>
      <c r="H228" s="11"/>
      <c r="I228" s="166"/>
      <c r="J228" s="206">
        <f>BK228</f>
        <v>0</v>
      </c>
      <c r="K228" s="11"/>
      <c r="L228" s="163"/>
      <c r="M228" s="168"/>
      <c r="N228" s="169"/>
      <c r="O228" s="169"/>
      <c r="P228" s="170">
        <f>SUM(P229:P257)</f>
        <v>0</v>
      </c>
      <c r="Q228" s="169"/>
      <c r="R228" s="170">
        <f>SUM(R229:R257)</f>
        <v>1347.35266</v>
      </c>
      <c r="S228" s="169"/>
      <c r="T228" s="171">
        <f>SUM(T229:T257)</f>
        <v>0</v>
      </c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R228" s="164" t="s">
        <v>82</v>
      </c>
      <c r="AT228" s="172" t="s">
        <v>73</v>
      </c>
      <c r="AU228" s="172" t="s">
        <v>82</v>
      </c>
      <c r="AY228" s="164" t="s">
        <v>159</v>
      </c>
      <c r="BK228" s="173">
        <f>SUM(BK229:BK257)</f>
        <v>0</v>
      </c>
    </row>
    <row r="229" s="2" customFormat="1" ht="24.15" customHeight="1">
      <c r="A229" s="38"/>
      <c r="B229" s="174"/>
      <c r="C229" s="175" t="s">
        <v>575</v>
      </c>
      <c r="D229" s="175" t="s">
        <v>160</v>
      </c>
      <c r="E229" s="176" t="s">
        <v>596</v>
      </c>
      <c r="F229" s="177" t="s">
        <v>597</v>
      </c>
      <c r="G229" s="178" t="s">
        <v>221</v>
      </c>
      <c r="H229" s="179">
        <v>780</v>
      </c>
      <c r="I229" s="180"/>
      <c r="J229" s="179">
        <f>ROUND(I229*H229,3)</f>
        <v>0</v>
      </c>
      <c r="K229" s="181"/>
      <c r="L229" s="39"/>
      <c r="M229" s="182" t="s">
        <v>1</v>
      </c>
      <c r="N229" s="183" t="s">
        <v>40</v>
      </c>
      <c r="O229" s="82"/>
      <c r="P229" s="184">
        <f>O229*H229</f>
        <v>0</v>
      </c>
      <c r="Q229" s="184">
        <v>0.18906999999999999</v>
      </c>
      <c r="R229" s="184">
        <f>Q229*H229</f>
        <v>147.47459999999998</v>
      </c>
      <c r="S229" s="184">
        <v>0</v>
      </c>
      <c r="T229" s="18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86" t="s">
        <v>177</v>
      </c>
      <c r="AT229" s="186" t="s">
        <v>160</v>
      </c>
      <c r="AU229" s="186" t="s">
        <v>165</v>
      </c>
      <c r="AY229" s="19" t="s">
        <v>159</v>
      </c>
      <c r="BE229" s="187">
        <f>IF(N229="základná",J229,0)</f>
        <v>0</v>
      </c>
      <c r="BF229" s="187">
        <f>IF(N229="znížená",J229,0)</f>
        <v>0</v>
      </c>
      <c r="BG229" s="187">
        <f>IF(N229="zákl. prenesená",J229,0)</f>
        <v>0</v>
      </c>
      <c r="BH229" s="187">
        <f>IF(N229="zníž. prenesená",J229,0)</f>
        <v>0</v>
      </c>
      <c r="BI229" s="187">
        <f>IF(N229="nulová",J229,0)</f>
        <v>0</v>
      </c>
      <c r="BJ229" s="19" t="s">
        <v>165</v>
      </c>
      <c r="BK229" s="188">
        <f>ROUND(I229*H229,3)</f>
        <v>0</v>
      </c>
      <c r="BL229" s="19" t="s">
        <v>177</v>
      </c>
      <c r="BM229" s="186" t="s">
        <v>1149</v>
      </c>
    </row>
    <row r="230" s="12" customFormat="1">
      <c r="A230" s="12"/>
      <c r="B230" s="189"/>
      <c r="C230" s="12"/>
      <c r="D230" s="190" t="s">
        <v>167</v>
      </c>
      <c r="E230" s="191" t="s">
        <v>1</v>
      </c>
      <c r="F230" s="192" t="s">
        <v>1150</v>
      </c>
      <c r="G230" s="12"/>
      <c r="H230" s="193">
        <v>780</v>
      </c>
      <c r="I230" s="194"/>
      <c r="J230" s="12"/>
      <c r="K230" s="12"/>
      <c r="L230" s="189"/>
      <c r="M230" s="195"/>
      <c r="N230" s="196"/>
      <c r="O230" s="196"/>
      <c r="P230" s="196"/>
      <c r="Q230" s="196"/>
      <c r="R230" s="196"/>
      <c r="S230" s="196"/>
      <c r="T230" s="197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T230" s="191" t="s">
        <v>167</v>
      </c>
      <c r="AU230" s="191" t="s">
        <v>165</v>
      </c>
      <c r="AV230" s="12" t="s">
        <v>165</v>
      </c>
      <c r="AW230" s="12" t="s">
        <v>3</v>
      </c>
      <c r="AX230" s="12" t="s">
        <v>82</v>
      </c>
      <c r="AY230" s="191" t="s">
        <v>159</v>
      </c>
    </row>
    <row r="231" s="2" customFormat="1" ht="24.15" customHeight="1">
      <c r="A231" s="38"/>
      <c r="B231" s="174"/>
      <c r="C231" s="175" t="s">
        <v>580</v>
      </c>
      <c r="D231" s="175" t="s">
        <v>160</v>
      </c>
      <c r="E231" s="176" t="s">
        <v>607</v>
      </c>
      <c r="F231" s="177" t="s">
        <v>608</v>
      </c>
      <c r="G231" s="178" t="s">
        <v>221</v>
      </c>
      <c r="H231" s="179">
        <v>700</v>
      </c>
      <c r="I231" s="180"/>
      <c r="J231" s="179">
        <f>ROUND(I231*H231,3)</f>
        <v>0</v>
      </c>
      <c r="K231" s="181"/>
      <c r="L231" s="39"/>
      <c r="M231" s="182" t="s">
        <v>1</v>
      </c>
      <c r="N231" s="183" t="s">
        <v>40</v>
      </c>
      <c r="O231" s="82"/>
      <c r="P231" s="184">
        <f>O231*H231</f>
        <v>0</v>
      </c>
      <c r="Q231" s="184">
        <v>0.44349</v>
      </c>
      <c r="R231" s="184">
        <f>Q231*H231</f>
        <v>310.44299999999998</v>
      </c>
      <c r="S231" s="184">
        <v>0</v>
      </c>
      <c r="T231" s="18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86" t="s">
        <v>177</v>
      </c>
      <c r="AT231" s="186" t="s">
        <v>160</v>
      </c>
      <c r="AU231" s="186" t="s">
        <v>165</v>
      </c>
      <c r="AY231" s="19" t="s">
        <v>159</v>
      </c>
      <c r="BE231" s="187">
        <f>IF(N231="základná",J231,0)</f>
        <v>0</v>
      </c>
      <c r="BF231" s="187">
        <f>IF(N231="znížená",J231,0)</f>
        <v>0</v>
      </c>
      <c r="BG231" s="187">
        <f>IF(N231="zákl. prenesená",J231,0)</f>
        <v>0</v>
      </c>
      <c r="BH231" s="187">
        <f>IF(N231="zníž. prenesená",J231,0)</f>
        <v>0</v>
      </c>
      <c r="BI231" s="187">
        <f>IF(N231="nulová",J231,0)</f>
        <v>0</v>
      </c>
      <c r="BJ231" s="19" t="s">
        <v>165</v>
      </c>
      <c r="BK231" s="188">
        <f>ROUND(I231*H231,3)</f>
        <v>0</v>
      </c>
      <c r="BL231" s="19" t="s">
        <v>177</v>
      </c>
      <c r="BM231" s="186" t="s">
        <v>1151</v>
      </c>
    </row>
    <row r="232" s="12" customFormat="1">
      <c r="A232" s="12"/>
      <c r="B232" s="189"/>
      <c r="C232" s="12"/>
      <c r="D232" s="190" t="s">
        <v>167</v>
      </c>
      <c r="E232" s="191" t="s">
        <v>1</v>
      </c>
      <c r="F232" s="192" t="s">
        <v>1109</v>
      </c>
      <c r="G232" s="12"/>
      <c r="H232" s="193">
        <v>700</v>
      </c>
      <c r="I232" s="194"/>
      <c r="J232" s="12"/>
      <c r="K232" s="12"/>
      <c r="L232" s="189"/>
      <c r="M232" s="195"/>
      <c r="N232" s="196"/>
      <c r="O232" s="196"/>
      <c r="P232" s="196"/>
      <c r="Q232" s="196"/>
      <c r="R232" s="196"/>
      <c r="S232" s="196"/>
      <c r="T232" s="197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T232" s="191" t="s">
        <v>167</v>
      </c>
      <c r="AU232" s="191" t="s">
        <v>165</v>
      </c>
      <c r="AV232" s="12" t="s">
        <v>165</v>
      </c>
      <c r="AW232" s="12" t="s">
        <v>3</v>
      </c>
      <c r="AX232" s="12" t="s">
        <v>82</v>
      </c>
      <c r="AY232" s="191" t="s">
        <v>159</v>
      </c>
    </row>
    <row r="233" s="2" customFormat="1" ht="24.15" customHeight="1">
      <c r="A233" s="38"/>
      <c r="B233" s="174"/>
      <c r="C233" s="175" t="s">
        <v>585</v>
      </c>
      <c r="D233" s="175" t="s">
        <v>160</v>
      </c>
      <c r="E233" s="176" t="s">
        <v>611</v>
      </c>
      <c r="F233" s="177" t="s">
        <v>612</v>
      </c>
      <c r="G233" s="178" t="s">
        <v>221</v>
      </c>
      <c r="H233" s="179">
        <v>795</v>
      </c>
      <c r="I233" s="180"/>
      <c r="J233" s="179">
        <f>ROUND(I233*H233,3)</f>
        <v>0</v>
      </c>
      <c r="K233" s="181"/>
      <c r="L233" s="39"/>
      <c r="M233" s="182" t="s">
        <v>1</v>
      </c>
      <c r="N233" s="183" t="s">
        <v>40</v>
      </c>
      <c r="O233" s="82"/>
      <c r="P233" s="184">
        <f>O233*H233</f>
        <v>0</v>
      </c>
      <c r="Q233" s="184">
        <v>0.46166000000000001</v>
      </c>
      <c r="R233" s="184">
        <f>Q233*H233</f>
        <v>367.0197</v>
      </c>
      <c r="S233" s="184">
        <v>0</v>
      </c>
      <c r="T233" s="18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6" t="s">
        <v>177</v>
      </c>
      <c r="AT233" s="186" t="s">
        <v>160</v>
      </c>
      <c r="AU233" s="186" t="s">
        <v>165</v>
      </c>
      <c r="AY233" s="19" t="s">
        <v>159</v>
      </c>
      <c r="BE233" s="187">
        <f>IF(N233="základná",J233,0)</f>
        <v>0</v>
      </c>
      <c r="BF233" s="187">
        <f>IF(N233="znížená",J233,0)</f>
        <v>0</v>
      </c>
      <c r="BG233" s="187">
        <f>IF(N233="zákl. prenesená",J233,0)</f>
        <v>0</v>
      </c>
      <c r="BH233" s="187">
        <f>IF(N233="zníž. prenesená",J233,0)</f>
        <v>0</v>
      </c>
      <c r="BI233" s="187">
        <f>IF(N233="nulová",J233,0)</f>
        <v>0</v>
      </c>
      <c r="BJ233" s="19" t="s">
        <v>165</v>
      </c>
      <c r="BK233" s="188">
        <f>ROUND(I233*H233,3)</f>
        <v>0</v>
      </c>
      <c r="BL233" s="19" t="s">
        <v>177</v>
      </c>
      <c r="BM233" s="186" t="s">
        <v>1152</v>
      </c>
    </row>
    <row r="234" s="12" customFormat="1">
      <c r="A234" s="12"/>
      <c r="B234" s="189"/>
      <c r="C234" s="12"/>
      <c r="D234" s="190" t="s">
        <v>167</v>
      </c>
      <c r="E234" s="191" t="s">
        <v>1</v>
      </c>
      <c r="F234" s="192" t="s">
        <v>1150</v>
      </c>
      <c r="G234" s="12"/>
      <c r="H234" s="193">
        <v>780</v>
      </c>
      <c r="I234" s="194"/>
      <c r="J234" s="12"/>
      <c r="K234" s="12"/>
      <c r="L234" s="189"/>
      <c r="M234" s="195"/>
      <c r="N234" s="196"/>
      <c r="O234" s="196"/>
      <c r="P234" s="196"/>
      <c r="Q234" s="196"/>
      <c r="R234" s="196"/>
      <c r="S234" s="196"/>
      <c r="T234" s="197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T234" s="191" t="s">
        <v>167</v>
      </c>
      <c r="AU234" s="191" t="s">
        <v>165</v>
      </c>
      <c r="AV234" s="12" t="s">
        <v>165</v>
      </c>
      <c r="AW234" s="12" t="s">
        <v>3</v>
      </c>
      <c r="AX234" s="12" t="s">
        <v>74</v>
      </c>
      <c r="AY234" s="191" t="s">
        <v>159</v>
      </c>
    </row>
    <row r="235" s="12" customFormat="1">
      <c r="A235" s="12"/>
      <c r="B235" s="189"/>
      <c r="C235" s="12"/>
      <c r="D235" s="190" t="s">
        <v>167</v>
      </c>
      <c r="E235" s="191" t="s">
        <v>1</v>
      </c>
      <c r="F235" s="192" t="s">
        <v>1110</v>
      </c>
      <c r="G235" s="12"/>
      <c r="H235" s="193">
        <v>15</v>
      </c>
      <c r="I235" s="194"/>
      <c r="J235" s="12"/>
      <c r="K235" s="12"/>
      <c r="L235" s="189"/>
      <c r="M235" s="195"/>
      <c r="N235" s="196"/>
      <c r="O235" s="196"/>
      <c r="P235" s="196"/>
      <c r="Q235" s="196"/>
      <c r="R235" s="196"/>
      <c r="S235" s="196"/>
      <c r="T235" s="197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T235" s="191" t="s">
        <v>167</v>
      </c>
      <c r="AU235" s="191" t="s">
        <v>165</v>
      </c>
      <c r="AV235" s="12" t="s">
        <v>165</v>
      </c>
      <c r="AW235" s="12" t="s">
        <v>3</v>
      </c>
      <c r="AX235" s="12" t="s">
        <v>74</v>
      </c>
      <c r="AY235" s="191" t="s">
        <v>159</v>
      </c>
    </row>
    <row r="236" s="14" customFormat="1">
      <c r="A236" s="14"/>
      <c r="B236" s="207"/>
      <c r="C236" s="14"/>
      <c r="D236" s="190" t="s">
        <v>167</v>
      </c>
      <c r="E236" s="208" t="s">
        <v>1</v>
      </c>
      <c r="F236" s="209" t="s">
        <v>236</v>
      </c>
      <c r="G236" s="14"/>
      <c r="H236" s="210">
        <v>795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167</v>
      </c>
      <c r="AU236" s="208" t="s">
        <v>165</v>
      </c>
      <c r="AV236" s="14" t="s">
        <v>177</v>
      </c>
      <c r="AW236" s="14" t="s">
        <v>3</v>
      </c>
      <c r="AX236" s="14" t="s">
        <v>82</v>
      </c>
      <c r="AY236" s="208" t="s">
        <v>159</v>
      </c>
    </row>
    <row r="237" s="2" customFormat="1" ht="16.5" customHeight="1">
      <c r="A237" s="38"/>
      <c r="B237" s="174"/>
      <c r="C237" s="175" t="s">
        <v>589</v>
      </c>
      <c r="D237" s="175" t="s">
        <v>160</v>
      </c>
      <c r="E237" s="176" t="s">
        <v>621</v>
      </c>
      <c r="F237" s="177" t="s">
        <v>955</v>
      </c>
      <c r="G237" s="178" t="s">
        <v>221</v>
      </c>
      <c r="H237" s="179">
        <v>15</v>
      </c>
      <c r="I237" s="180"/>
      <c r="J237" s="179">
        <f>ROUND(I237*H237,3)</f>
        <v>0</v>
      </c>
      <c r="K237" s="181"/>
      <c r="L237" s="39"/>
      <c r="M237" s="182" t="s">
        <v>1</v>
      </c>
      <c r="N237" s="183" t="s">
        <v>40</v>
      </c>
      <c r="O237" s="82"/>
      <c r="P237" s="184">
        <f>O237*H237</f>
        <v>0</v>
      </c>
      <c r="Q237" s="184">
        <v>0.35338000000000003</v>
      </c>
      <c r="R237" s="184">
        <f>Q237*H237</f>
        <v>5.3007000000000009</v>
      </c>
      <c r="S237" s="184">
        <v>0</v>
      </c>
      <c r="T237" s="185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86" t="s">
        <v>177</v>
      </c>
      <c r="AT237" s="186" t="s">
        <v>160</v>
      </c>
      <c r="AU237" s="186" t="s">
        <v>165</v>
      </c>
      <c r="AY237" s="19" t="s">
        <v>159</v>
      </c>
      <c r="BE237" s="187">
        <f>IF(N237="základná",J237,0)</f>
        <v>0</v>
      </c>
      <c r="BF237" s="187">
        <f>IF(N237="znížená",J237,0)</f>
        <v>0</v>
      </c>
      <c r="BG237" s="187">
        <f>IF(N237="zákl. prenesená",J237,0)</f>
        <v>0</v>
      </c>
      <c r="BH237" s="187">
        <f>IF(N237="zníž. prenesená",J237,0)</f>
        <v>0</v>
      </c>
      <c r="BI237" s="187">
        <f>IF(N237="nulová",J237,0)</f>
        <v>0</v>
      </c>
      <c r="BJ237" s="19" t="s">
        <v>165</v>
      </c>
      <c r="BK237" s="188">
        <f>ROUND(I237*H237,3)</f>
        <v>0</v>
      </c>
      <c r="BL237" s="19" t="s">
        <v>177</v>
      </c>
      <c r="BM237" s="186" t="s">
        <v>1153</v>
      </c>
    </row>
    <row r="238" s="12" customFormat="1">
      <c r="A238" s="12"/>
      <c r="B238" s="189"/>
      <c r="C238" s="12"/>
      <c r="D238" s="190" t="s">
        <v>167</v>
      </c>
      <c r="E238" s="191" t="s">
        <v>1</v>
      </c>
      <c r="F238" s="192" t="s">
        <v>1110</v>
      </c>
      <c r="G238" s="12"/>
      <c r="H238" s="193">
        <v>15</v>
      </c>
      <c r="I238" s="194"/>
      <c r="J238" s="12"/>
      <c r="K238" s="12"/>
      <c r="L238" s="189"/>
      <c r="M238" s="195"/>
      <c r="N238" s="196"/>
      <c r="O238" s="196"/>
      <c r="P238" s="196"/>
      <c r="Q238" s="196"/>
      <c r="R238" s="196"/>
      <c r="S238" s="196"/>
      <c r="T238" s="197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T238" s="191" t="s">
        <v>167</v>
      </c>
      <c r="AU238" s="191" t="s">
        <v>165</v>
      </c>
      <c r="AV238" s="12" t="s">
        <v>165</v>
      </c>
      <c r="AW238" s="12" t="s">
        <v>3</v>
      </c>
      <c r="AX238" s="12" t="s">
        <v>82</v>
      </c>
      <c r="AY238" s="191" t="s">
        <v>159</v>
      </c>
    </row>
    <row r="239" s="2" customFormat="1" ht="24.15" customHeight="1">
      <c r="A239" s="38"/>
      <c r="B239" s="174"/>
      <c r="C239" s="175" t="s">
        <v>948</v>
      </c>
      <c r="D239" s="175" t="s">
        <v>160</v>
      </c>
      <c r="E239" s="176" t="s">
        <v>1154</v>
      </c>
      <c r="F239" s="177" t="s">
        <v>1155</v>
      </c>
      <c r="G239" s="178" t="s">
        <v>221</v>
      </c>
      <c r="H239" s="179">
        <v>650</v>
      </c>
      <c r="I239" s="180"/>
      <c r="J239" s="179">
        <f>ROUND(I239*H239,3)</f>
        <v>0</v>
      </c>
      <c r="K239" s="181"/>
      <c r="L239" s="39"/>
      <c r="M239" s="182" t="s">
        <v>1</v>
      </c>
      <c r="N239" s="183" t="s">
        <v>40</v>
      </c>
      <c r="O239" s="82"/>
      <c r="P239" s="184">
        <f>O239*H239</f>
        <v>0</v>
      </c>
      <c r="Q239" s="184">
        <v>0.35338000000000003</v>
      </c>
      <c r="R239" s="184">
        <f>Q239*H239</f>
        <v>229.69700000000003</v>
      </c>
      <c r="S239" s="184">
        <v>0</v>
      </c>
      <c r="T239" s="185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86" t="s">
        <v>177</v>
      </c>
      <c r="AT239" s="186" t="s">
        <v>160</v>
      </c>
      <c r="AU239" s="186" t="s">
        <v>165</v>
      </c>
      <c r="AY239" s="19" t="s">
        <v>159</v>
      </c>
      <c r="BE239" s="187">
        <f>IF(N239="základná",J239,0)</f>
        <v>0</v>
      </c>
      <c r="BF239" s="187">
        <f>IF(N239="znížená",J239,0)</f>
        <v>0</v>
      </c>
      <c r="BG239" s="187">
        <f>IF(N239="zákl. prenesená",J239,0)</f>
        <v>0</v>
      </c>
      <c r="BH239" s="187">
        <f>IF(N239="zníž. prenesená",J239,0)</f>
        <v>0</v>
      </c>
      <c r="BI239" s="187">
        <f>IF(N239="nulová",J239,0)</f>
        <v>0</v>
      </c>
      <c r="BJ239" s="19" t="s">
        <v>165</v>
      </c>
      <c r="BK239" s="188">
        <f>ROUND(I239*H239,3)</f>
        <v>0</v>
      </c>
      <c r="BL239" s="19" t="s">
        <v>177</v>
      </c>
      <c r="BM239" s="186" t="s">
        <v>1156</v>
      </c>
    </row>
    <row r="240" s="12" customFormat="1">
      <c r="A240" s="12"/>
      <c r="B240" s="189"/>
      <c r="C240" s="12"/>
      <c r="D240" s="190" t="s">
        <v>167</v>
      </c>
      <c r="E240" s="191" t="s">
        <v>1</v>
      </c>
      <c r="F240" s="192" t="s">
        <v>1157</v>
      </c>
      <c r="G240" s="12"/>
      <c r="H240" s="193">
        <v>650</v>
      </c>
      <c r="I240" s="194"/>
      <c r="J240" s="12"/>
      <c r="K240" s="12"/>
      <c r="L240" s="189"/>
      <c r="M240" s="195"/>
      <c r="N240" s="196"/>
      <c r="O240" s="196"/>
      <c r="P240" s="196"/>
      <c r="Q240" s="196"/>
      <c r="R240" s="196"/>
      <c r="S240" s="196"/>
      <c r="T240" s="197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T240" s="191" t="s">
        <v>167</v>
      </c>
      <c r="AU240" s="191" t="s">
        <v>165</v>
      </c>
      <c r="AV240" s="12" t="s">
        <v>165</v>
      </c>
      <c r="AW240" s="12" t="s">
        <v>3</v>
      </c>
      <c r="AX240" s="12" t="s">
        <v>82</v>
      </c>
      <c r="AY240" s="191" t="s">
        <v>159</v>
      </c>
    </row>
    <row r="241" s="2" customFormat="1" ht="24.15" customHeight="1">
      <c r="A241" s="38"/>
      <c r="B241" s="174"/>
      <c r="C241" s="175" t="s">
        <v>595</v>
      </c>
      <c r="D241" s="175" t="s">
        <v>160</v>
      </c>
      <c r="E241" s="176" t="s">
        <v>640</v>
      </c>
      <c r="F241" s="177" t="s">
        <v>641</v>
      </c>
      <c r="G241" s="178" t="s">
        <v>331</v>
      </c>
      <c r="H241" s="179">
        <v>5</v>
      </c>
      <c r="I241" s="180"/>
      <c r="J241" s="179">
        <f>ROUND(I241*H241,3)</f>
        <v>0</v>
      </c>
      <c r="K241" s="181"/>
      <c r="L241" s="39"/>
      <c r="M241" s="182" t="s">
        <v>1</v>
      </c>
      <c r="N241" s="183" t="s">
        <v>40</v>
      </c>
      <c r="O241" s="82"/>
      <c r="P241" s="184">
        <f>O241*H241</f>
        <v>0</v>
      </c>
      <c r="Q241" s="184">
        <v>0</v>
      </c>
      <c r="R241" s="184">
        <f>Q241*H241</f>
        <v>0</v>
      </c>
      <c r="S241" s="184">
        <v>0</v>
      </c>
      <c r="T241" s="185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86" t="s">
        <v>177</v>
      </c>
      <c r="AT241" s="186" t="s">
        <v>160</v>
      </c>
      <c r="AU241" s="186" t="s">
        <v>165</v>
      </c>
      <c r="AY241" s="19" t="s">
        <v>159</v>
      </c>
      <c r="BE241" s="187">
        <f>IF(N241="základná",J241,0)</f>
        <v>0</v>
      </c>
      <c r="BF241" s="187">
        <f>IF(N241="znížená",J241,0)</f>
        <v>0</v>
      </c>
      <c r="BG241" s="187">
        <f>IF(N241="zákl. prenesená",J241,0)</f>
        <v>0</v>
      </c>
      <c r="BH241" s="187">
        <f>IF(N241="zníž. prenesená",J241,0)</f>
        <v>0</v>
      </c>
      <c r="BI241" s="187">
        <f>IF(N241="nulová",J241,0)</f>
        <v>0</v>
      </c>
      <c r="BJ241" s="19" t="s">
        <v>165</v>
      </c>
      <c r="BK241" s="188">
        <f>ROUND(I241*H241,3)</f>
        <v>0</v>
      </c>
      <c r="BL241" s="19" t="s">
        <v>177</v>
      </c>
      <c r="BM241" s="186" t="s">
        <v>1158</v>
      </c>
    </row>
    <row r="242" s="2" customFormat="1" ht="24.15" customHeight="1">
      <c r="A242" s="38"/>
      <c r="B242" s="174"/>
      <c r="C242" s="175" t="s">
        <v>601</v>
      </c>
      <c r="D242" s="175" t="s">
        <v>160</v>
      </c>
      <c r="E242" s="176" t="s">
        <v>970</v>
      </c>
      <c r="F242" s="177" t="s">
        <v>1159</v>
      </c>
      <c r="G242" s="178" t="s">
        <v>221</v>
      </c>
      <c r="H242" s="179">
        <v>1175</v>
      </c>
      <c r="I242" s="180"/>
      <c r="J242" s="179">
        <f>ROUND(I242*H242,3)</f>
        <v>0</v>
      </c>
      <c r="K242" s="181"/>
      <c r="L242" s="39"/>
      <c r="M242" s="182" t="s">
        <v>1</v>
      </c>
      <c r="N242" s="183" t="s">
        <v>40</v>
      </c>
      <c r="O242" s="82"/>
      <c r="P242" s="184">
        <f>O242*H242</f>
        <v>0</v>
      </c>
      <c r="Q242" s="184">
        <v>0.00051000000000000004</v>
      </c>
      <c r="R242" s="184">
        <f>Q242*H242</f>
        <v>0.59925000000000006</v>
      </c>
      <c r="S242" s="184">
        <v>0</v>
      </c>
      <c r="T242" s="18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86" t="s">
        <v>177</v>
      </c>
      <c r="AT242" s="186" t="s">
        <v>160</v>
      </c>
      <c r="AU242" s="186" t="s">
        <v>165</v>
      </c>
      <c r="AY242" s="19" t="s">
        <v>159</v>
      </c>
      <c r="BE242" s="187">
        <f>IF(N242="základná",J242,0)</f>
        <v>0</v>
      </c>
      <c r="BF242" s="187">
        <f>IF(N242="znížená",J242,0)</f>
        <v>0</v>
      </c>
      <c r="BG242" s="187">
        <f>IF(N242="zákl. prenesená",J242,0)</f>
        <v>0</v>
      </c>
      <c r="BH242" s="187">
        <f>IF(N242="zníž. prenesená",J242,0)</f>
        <v>0</v>
      </c>
      <c r="BI242" s="187">
        <f>IF(N242="nulová",J242,0)</f>
        <v>0</v>
      </c>
      <c r="BJ242" s="19" t="s">
        <v>165</v>
      </c>
      <c r="BK242" s="188">
        <f>ROUND(I242*H242,3)</f>
        <v>0</v>
      </c>
      <c r="BL242" s="19" t="s">
        <v>177</v>
      </c>
      <c r="BM242" s="186" t="s">
        <v>1160</v>
      </c>
    </row>
    <row r="243" s="16" customFormat="1">
      <c r="A243" s="16"/>
      <c r="B243" s="238"/>
      <c r="C243" s="16"/>
      <c r="D243" s="190" t="s">
        <v>167</v>
      </c>
      <c r="E243" s="239" t="s">
        <v>1</v>
      </c>
      <c r="F243" s="240" t="s">
        <v>1161</v>
      </c>
      <c r="G243" s="16"/>
      <c r="H243" s="239" t="s">
        <v>1</v>
      </c>
      <c r="I243" s="241"/>
      <c r="J243" s="16"/>
      <c r="K243" s="16"/>
      <c r="L243" s="238"/>
      <c r="M243" s="242"/>
      <c r="N243" s="243"/>
      <c r="O243" s="243"/>
      <c r="P243" s="243"/>
      <c r="Q243" s="243"/>
      <c r="R243" s="243"/>
      <c r="S243" s="243"/>
      <c r="T243" s="244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T243" s="239" t="s">
        <v>167</v>
      </c>
      <c r="AU243" s="239" t="s">
        <v>165</v>
      </c>
      <c r="AV243" s="16" t="s">
        <v>82</v>
      </c>
      <c r="AW243" s="16" t="s">
        <v>3</v>
      </c>
      <c r="AX243" s="16" t="s">
        <v>74</v>
      </c>
      <c r="AY243" s="239" t="s">
        <v>159</v>
      </c>
    </row>
    <row r="244" s="16" customFormat="1">
      <c r="A244" s="16"/>
      <c r="B244" s="238"/>
      <c r="C244" s="16"/>
      <c r="D244" s="190" t="s">
        <v>167</v>
      </c>
      <c r="E244" s="239" t="s">
        <v>1</v>
      </c>
      <c r="F244" s="240" t="s">
        <v>1162</v>
      </c>
      <c r="G244" s="16"/>
      <c r="H244" s="239" t="s">
        <v>1</v>
      </c>
      <c r="I244" s="241"/>
      <c r="J244" s="16"/>
      <c r="K244" s="16"/>
      <c r="L244" s="238"/>
      <c r="M244" s="242"/>
      <c r="N244" s="243"/>
      <c r="O244" s="243"/>
      <c r="P244" s="243"/>
      <c r="Q244" s="243"/>
      <c r="R244" s="243"/>
      <c r="S244" s="243"/>
      <c r="T244" s="244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T244" s="239" t="s">
        <v>167</v>
      </c>
      <c r="AU244" s="239" t="s">
        <v>165</v>
      </c>
      <c r="AV244" s="16" t="s">
        <v>82</v>
      </c>
      <c r="AW244" s="16" t="s">
        <v>3</v>
      </c>
      <c r="AX244" s="16" t="s">
        <v>74</v>
      </c>
      <c r="AY244" s="239" t="s">
        <v>159</v>
      </c>
    </row>
    <row r="245" s="12" customFormat="1">
      <c r="A245" s="12"/>
      <c r="B245" s="189"/>
      <c r="C245" s="12"/>
      <c r="D245" s="190" t="s">
        <v>167</v>
      </c>
      <c r="E245" s="191" t="s">
        <v>1</v>
      </c>
      <c r="F245" s="192" t="s">
        <v>1163</v>
      </c>
      <c r="G245" s="12"/>
      <c r="H245" s="193">
        <v>1175</v>
      </c>
      <c r="I245" s="194"/>
      <c r="J245" s="12"/>
      <c r="K245" s="12"/>
      <c r="L245" s="189"/>
      <c r="M245" s="195"/>
      <c r="N245" s="196"/>
      <c r="O245" s="196"/>
      <c r="P245" s="196"/>
      <c r="Q245" s="196"/>
      <c r="R245" s="196"/>
      <c r="S245" s="196"/>
      <c r="T245" s="197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191" t="s">
        <v>167</v>
      </c>
      <c r="AU245" s="191" t="s">
        <v>165</v>
      </c>
      <c r="AV245" s="12" t="s">
        <v>165</v>
      </c>
      <c r="AW245" s="12" t="s">
        <v>3</v>
      </c>
      <c r="AX245" s="12" t="s">
        <v>82</v>
      </c>
      <c r="AY245" s="191" t="s">
        <v>159</v>
      </c>
    </row>
    <row r="246" s="2" customFormat="1" ht="24.15" customHeight="1">
      <c r="A246" s="38"/>
      <c r="B246" s="174"/>
      <c r="C246" s="175" t="s">
        <v>606</v>
      </c>
      <c r="D246" s="175" t="s">
        <v>160</v>
      </c>
      <c r="E246" s="176" t="s">
        <v>655</v>
      </c>
      <c r="F246" s="177" t="s">
        <v>656</v>
      </c>
      <c r="G246" s="178" t="s">
        <v>221</v>
      </c>
      <c r="H246" s="179">
        <v>590</v>
      </c>
      <c r="I246" s="180"/>
      <c r="J246" s="179">
        <f>ROUND(I246*H246,3)</f>
        <v>0</v>
      </c>
      <c r="K246" s="181"/>
      <c r="L246" s="39"/>
      <c r="M246" s="182" t="s">
        <v>1</v>
      </c>
      <c r="N246" s="183" t="s">
        <v>40</v>
      </c>
      <c r="O246" s="82"/>
      <c r="P246" s="184">
        <f>O246*H246</f>
        <v>0</v>
      </c>
      <c r="Q246" s="184">
        <v>0.096680000000000002</v>
      </c>
      <c r="R246" s="184">
        <f>Q246*H246</f>
        <v>57.041200000000003</v>
      </c>
      <c r="S246" s="184">
        <v>0</v>
      </c>
      <c r="T246" s="185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86" t="s">
        <v>177</v>
      </c>
      <c r="AT246" s="186" t="s">
        <v>160</v>
      </c>
      <c r="AU246" s="186" t="s">
        <v>165</v>
      </c>
      <c r="AY246" s="19" t="s">
        <v>159</v>
      </c>
      <c r="BE246" s="187">
        <f>IF(N246="základná",J246,0)</f>
        <v>0</v>
      </c>
      <c r="BF246" s="187">
        <f>IF(N246="znížená",J246,0)</f>
        <v>0</v>
      </c>
      <c r="BG246" s="187">
        <f>IF(N246="zákl. prenesená",J246,0)</f>
        <v>0</v>
      </c>
      <c r="BH246" s="187">
        <f>IF(N246="zníž. prenesená",J246,0)</f>
        <v>0</v>
      </c>
      <c r="BI246" s="187">
        <f>IF(N246="nulová",J246,0)</f>
        <v>0</v>
      </c>
      <c r="BJ246" s="19" t="s">
        <v>165</v>
      </c>
      <c r="BK246" s="188">
        <f>ROUND(I246*H246,3)</f>
        <v>0</v>
      </c>
      <c r="BL246" s="19" t="s">
        <v>177</v>
      </c>
      <c r="BM246" s="186" t="s">
        <v>1164</v>
      </c>
    </row>
    <row r="247" s="12" customFormat="1">
      <c r="A247" s="12"/>
      <c r="B247" s="189"/>
      <c r="C247" s="12"/>
      <c r="D247" s="190" t="s">
        <v>167</v>
      </c>
      <c r="E247" s="191" t="s">
        <v>1</v>
      </c>
      <c r="F247" s="192" t="s">
        <v>1165</v>
      </c>
      <c r="G247" s="12"/>
      <c r="H247" s="193">
        <v>590</v>
      </c>
      <c r="I247" s="194"/>
      <c r="J247" s="12"/>
      <c r="K247" s="12"/>
      <c r="L247" s="189"/>
      <c r="M247" s="195"/>
      <c r="N247" s="196"/>
      <c r="O247" s="196"/>
      <c r="P247" s="196"/>
      <c r="Q247" s="196"/>
      <c r="R247" s="196"/>
      <c r="S247" s="196"/>
      <c r="T247" s="197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T247" s="191" t="s">
        <v>167</v>
      </c>
      <c r="AU247" s="191" t="s">
        <v>165</v>
      </c>
      <c r="AV247" s="12" t="s">
        <v>165</v>
      </c>
      <c r="AW247" s="12" t="s">
        <v>3</v>
      </c>
      <c r="AX247" s="12" t="s">
        <v>82</v>
      </c>
      <c r="AY247" s="191" t="s">
        <v>159</v>
      </c>
    </row>
    <row r="248" s="2" customFormat="1" ht="24.15" customHeight="1">
      <c r="A248" s="38"/>
      <c r="B248" s="174"/>
      <c r="C248" s="175" t="s">
        <v>610</v>
      </c>
      <c r="D248" s="175" t="s">
        <v>160</v>
      </c>
      <c r="E248" s="176" t="s">
        <v>660</v>
      </c>
      <c r="F248" s="177" t="s">
        <v>1166</v>
      </c>
      <c r="G248" s="178" t="s">
        <v>221</v>
      </c>
      <c r="H248" s="179">
        <v>585</v>
      </c>
      <c r="I248" s="180"/>
      <c r="J248" s="179">
        <f>ROUND(I248*H248,3)</f>
        <v>0</v>
      </c>
      <c r="K248" s="181"/>
      <c r="L248" s="39"/>
      <c r="M248" s="182" t="s">
        <v>1</v>
      </c>
      <c r="N248" s="183" t="s">
        <v>40</v>
      </c>
      <c r="O248" s="82"/>
      <c r="P248" s="184">
        <f>O248*H248</f>
        <v>0</v>
      </c>
      <c r="Q248" s="184">
        <v>0.15559000000000001</v>
      </c>
      <c r="R248" s="184">
        <f>Q248*H248</f>
        <v>91.020150000000001</v>
      </c>
      <c r="S248" s="184">
        <v>0</v>
      </c>
      <c r="T248" s="185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86" t="s">
        <v>177</v>
      </c>
      <c r="AT248" s="186" t="s">
        <v>160</v>
      </c>
      <c r="AU248" s="186" t="s">
        <v>165</v>
      </c>
      <c r="AY248" s="19" t="s">
        <v>159</v>
      </c>
      <c r="BE248" s="187">
        <f>IF(N248="základná",J248,0)</f>
        <v>0</v>
      </c>
      <c r="BF248" s="187">
        <f>IF(N248="znížená",J248,0)</f>
        <v>0</v>
      </c>
      <c r="BG248" s="187">
        <f>IF(N248="zákl. prenesená",J248,0)</f>
        <v>0</v>
      </c>
      <c r="BH248" s="187">
        <f>IF(N248="zníž. prenesená",J248,0)</f>
        <v>0</v>
      </c>
      <c r="BI248" s="187">
        <f>IF(N248="nulová",J248,0)</f>
        <v>0</v>
      </c>
      <c r="BJ248" s="19" t="s">
        <v>165</v>
      </c>
      <c r="BK248" s="188">
        <f>ROUND(I248*H248,3)</f>
        <v>0</v>
      </c>
      <c r="BL248" s="19" t="s">
        <v>177</v>
      </c>
      <c r="BM248" s="186" t="s">
        <v>1167</v>
      </c>
    </row>
    <row r="249" s="12" customFormat="1">
      <c r="A249" s="12"/>
      <c r="B249" s="189"/>
      <c r="C249" s="12"/>
      <c r="D249" s="190" t="s">
        <v>167</v>
      </c>
      <c r="E249" s="191" t="s">
        <v>1</v>
      </c>
      <c r="F249" s="192" t="s">
        <v>1168</v>
      </c>
      <c r="G249" s="12"/>
      <c r="H249" s="193">
        <v>585</v>
      </c>
      <c r="I249" s="194"/>
      <c r="J249" s="12"/>
      <c r="K249" s="12"/>
      <c r="L249" s="189"/>
      <c r="M249" s="195"/>
      <c r="N249" s="196"/>
      <c r="O249" s="196"/>
      <c r="P249" s="196"/>
      <c r="Q249" s="196"/>
      <c r="R249" s="196"/>
      <c r="S249" s="196"/>
      <c r="T249" s="197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T249" s="191" t="s">
        <v>167</v>
      </c>
      <c r="AU249" s="191" t="s">
        <v>165</v>
      </c>
      <c r="AV249" s="12" t="s">
        <v>165</v>
      </c>
      <c r="AW249" s="12" t="s">
        <v>3</v>
      </c>
      <c r="AX249" s="12" t="s">
        <v>82</v>
      </c>
      <c r="AY249" s="191" t="s">
        <v>159</v>
      </c>
    </row>
    <row r="250" s="2" customFormat="1" ht="16.5" customHeight="1">
      <c r="A250" s="38"/>
      <c r="B250" s="174"/>
      <c r="C250" s="220" t="s">
        <v>615</v>
      </c>
      <c r="D250" s="220" t="s">
        <v>272</v>
      </c>
      <c r="E250" s="221" t="s">
        <v>735</v>
      </c>
      <c r="F250" s="222" t="s">
        <v>1169</v>
      </c>
      <c r="G250" s="223" t="s">
        <v>229</v>
      </c>
      <c r="H250" s="224">
        <v>16</v>
      </c>
      <c r="I250" s="225"/>
      <c r="J250" s="224">
        <f>ROUND(I250*H250,3)</f>
        <v>0</v>
      </c>
      <c r="K250" s="226"/>
      <c r="L250" s="227"/>
      <c r="M250" s="228" t="s">
        <v>1</v>
      </c>
      <c r="N250" s="229" t="s">
        <v>40</v>
      </c>
      <c r="O250" s="82"/>
      <c r="P250" s="184">
        <f>O250*H250</f>
        <v>0</v>
      </c>
      <c r="Q250" s="184">
        <v>0.002</v>
      </c>
      <c r="R250" s="184">
        <f>Q250*H250</f>
        <v>0.032000000000000001</v>
      </c>
      <c r="S250" s="184">
        <v>0</v>
      </c>
      <c r="T250" s="185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86" t="s">
        <v>198</v>
      </c>
      <c r="AT250" s="186" t="s">
        <v>272</v>
      </c>
      <c r="AU250" s="186" t="s">
        <v>165</v>
      </c>
      <c r="AY250" s="19" t="s">
        <v>159</v>
      </c>
      <c r="BE250" s="187">
        <f>IF(N250="základná",J250,0)</f>
        <v>0</v>
      </c>
      <c r="BF250" s="187">
        <f>IF(N250="znížená",J250,0)</f>
        <v>0</v>
      </c>
      <c r="BG250" s="187">
        <f>IF(N250="zákl. prenesená",J250,0)</f>
        <v>0</v>
      </c>
      <c r="BH250" s="187">
        <f>IF(N250="zníž. prenesená",J250,0)</f>
        <v>0</v>
      </c>
      <c r="BI250" s="187">
        <f>IF(N250="nulová",J250,0)</f>
        <v>0</v>
      </c>
      <c r="BJ250" s="19" t="s">
        <v>165</v>
      </c>
      <c r="BK250" s="188">
        <f>ROUND(I250*H250,3)</f>
        <v>0</v>
      </c>
      <c r="BL250" s="19" t="s">
        <v>177</v>
      </c>
      <c r="BM250" s="186" t="s">
        <v>1170</v>
      </c>
    </row>
    <row r="251" s="2" customFormat="1" ht="16.5" customHeight="1">
      <c r="A251" s="38"/>
      <c r="B251" s="174"/>
      <c r="C251" s="220" t="s">
        <v>620</v>
      </c>
      <c r="D251" s="220" t="s">
        <v>272</v>
      </c>
      <c r="E251" s="221" t="s">
        <v>1023</v>
      </c>
      <c r="F251" s="222" t="s">
        <v>1171</v>
      </c>
      <c r="G251" s="223" t="s">
        <v>229</v>
      </c>
      <c r="H251" s="224">
        <v>2</v>
      </c>
      <c r="I251" s="225"/>
      <c r="J251" s="224">
        <f>ROUND(I251*H251,3)</f>
        <v>0</v>
      </c>
      <c r="K251" s="226"/>
      <c r="L251" s="227"/>
      <c r="M251" s="228" t="s">
        <v>1</v>
      </c>
      <c r="N251" s="229" t="s">
        <v>40</v>
      </c>
      <c r="O251" s="82"/>
      <c r="P251" s="184">
        <f>O251*H251</f>
        <v>0</v>
      </c>
      <c r="Q251" s="184">
        <v>0.00093000000000000005</v>
      </c>
      <c r="R251" s="184">
        <f>Q251*H251</f>
        <v>0.0018600000000000001</v>
      </c>
      <c r="S251" s="184">
        <v>0</v>
      </c>
      <c r="T251" s="18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86" t="s">
        <v>198</v>
      </c>
      <c r="AT251" s="186" t="s">
        <v>272</v>
      </c>
      <c r="AU251" s="186" t="s">
        <v>165</v>
      </c>
      <c r="AY251" s="19" t="s">
        <v>159</v>
      </c>
      <c r="BE251" s="187">
        <f>IF(N251="základná",J251,0)</f>
        <v>0</v>
      </c>
      <c r="BF251" s="187">
        <f>IF(N251="znížená",J251,0)</f>
        <v>0</v>
      </c>
      <c r="BG251" s="187">
        <f>IF(N251="zákl. prenesená",J251,0)</f>
        <v>0</v>
      </c>
      <c r="BH251" s="187">
        <f>IF(N251="zníž. prenesená",J251,0)</f>
        <v>0</v>
      </c>
      <c r="BI251" s="187">
        <f>IF(N251="nulová",J251,0)</f>
        <v>0</v>
      </c>
      <c r="BJ251" s="19" t="s">
        <v>165</v>
      </c>
      <c r="BK251" s="188">
        <f>ROUND(I251*H251,3)</f>
        <v>0</v>
      </c>
      <c r="BL251" s="19" t="s">
        <v>177</v>
      </c>
      <c r="BM251" s="186" t="s">
        <v>1172</v>
      </c>
    </row>
    <row r="252" s="2" customFormat="1" ht="16.5" customHeight="1">
      <c r="A252" s="38"/>
      <c r="B252" s="174"/>
      <c r="C252" s="220" t="s">
        <v>625</v>
      </c>
      <c r="D252" s="220" t="s">
        <v>272</v>
      </c>
      <c r="E252" s="221" t="s">
        <v>685</v>
      </c>
      <c r="F252" s="222" t="s">
        <v>686</v>
      </c>
      <c r="G252" s="223" t="s">
        <v>221</v>
      </c>
      <c r="H252" s="224">
        <v>15.15</v>
      </c>
      <c r="I252" s="225"/>
      <c r="J252" s="224">
        <f>ROUND(I252*H252,3)</f>
        <v>0</v>
      </c>
      <c r="K252" s="226"/>
      <c r="L252" s="227"/>
      <c r="M252" s="228" t="s">
        <v>1</v>
      </c>
      <c r="N252" s="229" t="s">
        <v>40</v>
      </c>
      <c r="O252" s="82"/>
      <c r="P252" s="184">
        <f>O252*H252</f>
        <v>0</v>
      </c>
      <c r="Q252" s="184">
        <v>0.13</v>
      </c>
      <c r="R252" s="184">
        <f>Q252*H252</f>
        <v>1.9695</v>
      </c>
      <c r="S252" s="184">
        <v>0</v>
      </c>
      <c r="T252" s="185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86" t="s">
        <v>198</v>
      </c>
      <c r="AT252" s="186" t="s">
        <v>272</v>
      </c>
      <c r="AU252" s="186" t="s">
        <v>165</v>
      </c>
      <c r="AY252" s="19" t="s">
        <v>159</v>
      </c>
      <c r="BE252" s="187">
        <f>IF(N252="základná",J252,0)</f>
        <v>0</v>
      </c>
      <c r="BF252" s="187">
        <f>IF(N252="znížená",J252,0)</f>
        <v>0</v>
      </c>
      <c r="BG252" s="187">
        <f>IF(N252="zákl. prenesená",J252,0)</f>
        <v>0</v>
      </c>
      <c r="BH252" s="187">
        <f>IF(N252="zníž. prenesená",J252,0)</f>
        <v>0</v>
      </c>
      <c r="BI252" s="187">
        <f>IF(N252="nulová",J252,0)</f>
        <v>0</v>
      </c>
      <c r="BJ252" s="19" t="s">
        <v>165</v>
      </c>
      <c r="BK252" s="188">
        <f>ROUND(I252*H252,3)</f>
        <v>0</v>
      </c>
      <c r="BL252" s="19" t="s">
        <v>177</v>
      </c>
      <c r="BM252" s="186" t="s">
        <v>1173</v>
      </c>
    </row>
    <row r="253" s="12" customFormat="1">
      <c r="A253" s="12"/>
      <c r="B253" s="189"/>
      <c r="C253" s="12"/>
      <c r="D253" s="190" t="s">
        <v>167</v>
      </c>
      <c r="E253" s="191" t="s">
        <v>1</v>
      </c>
      <c r="F253" s="192" t="s">
        <v>1174</v>
      </c>
      <c r="G253" s="12"/>
      <c r="H253" s="193">
        <v>15.15</v>
      </c>
      <c r="I253" s="194"/>
      <c r="J253" s="12"/>
      <c r="K253" s="12"/>
      <c r="L253" s="189"/>
      <c r="M253" s="195"/>
      <c r="N253" s="196"/>
      <c r="O253" s="196"/>
      <c r="P253" s="196"/>
      <c r="Q253" s="196"/>
      <c r="R253" s="196"/>
      <c r="S253" s="196"/>
      <c r="T253" s="197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T253" s="191" t="s">
        <v>167</v>
      </c>
      <c r="AU253" s="191" t="s">
        <v>165</v>
      </c>
      <c r="AV253" s="12" t="s">
        <v>165</v>
      </c>
      <c r="AW253" s="12" t="s">
        <v>3</v>
      </c>
      <c r="AX253" s="12" t="s">
        <v>82</v>
      </c>
      <c r="AY253" s="191" t="s">
        <v>159</v>
      </c>
    </row>
    <row r="254" s="2" customFormat="1" ht="33" customHeight="1">
      <c r="A254" s="38"/>
      <c r="B254" s="174"/>
      <c r="C254" s="175" t="s">
        <v>629</v>
      </c>
      <c r="D254" s="175" t="s">
        <v>160</v>
      </c>
      <c r="E254" s="176" t="s">
        <v>665</v>
      </c>
      <c r="F254" s="177" t="s">
        <v>666</v>
      </c>
      <c r="G254" s="178" t="s">
        <v>221</v>
      </c>
      <c r="H254" s="179">
        <v>580</v>
      </c>
      <c r="I254" s="180"/>
      <c r="J254" s="179">
        <f>ROUND(I254*H254,3)</f>
        <v>0</v>
      </c>
      <c r="K254" s="181"/>
      <c r="L254" s="39"/>
      <c r="M254" s="182" t="s">
        <v>1</v>
      </c>
      <c r="N254" s="183" t="s">
        <v>40</v>
      </c>
      <c r="O254" s="82"/>
      <c r="P254" s="184">
        <f>O254*H254</f>
        <v>0</v>
      </c>
      <c r="Q254" s="184">
        <v>0.23338999999999999</v>
      </c>
      <c r="R254" s="184">
        <f>Q254*H254</f>
        <v>135.36619999999999</v>
      </c>
      <c r="S254" s="184">
        <v>0</v>
      </c>
      <c r="T254" s="185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86" t="s">
        <v>177</v>
      </c>
      <c r="AT254" s="186" t="s">
        <v>160</v>
      </c>
      <c r="AU254" s="186" t="s">
        <v>165</v>
      </c>
      <c r="AY254" s="19" t="s">
        <v>159</v>
      </c>
      <c r="BE254" s="187">
        <f>IF(N254="základná",J254,0)</f>
        <v>0</v>
      </c>
      <c r="BF254" s="187">
        <f>IF(N254="znížená",J254,0)</f>
        <v>0</v>
      </c>
      <c r="BG254" s="187">
        <f>IF(N254="zákl. prenesená",J254,0)</f>
        <v>0</v>
      </c>
      <c r="BH254" s="187">
        <f>IF(N254="zníž. prenesená",J254,0)</f>
        <v>0</v>
      </c>
      <c r="BI254" s="187">
        <f>IF(N254="nulová",J254,0)</f>
        <v>0</v>
      </c>
      <c r="BJ254" s="19" t="s">
        <v>165</v>
      </c>
      <c r="BK254" s="188">
        <f>ROUND(I254*H254,3)</f>
        <v>0</v>
      </c>
      <c r="BL254" s="19" t="s">
        <v>177</v>
      </c>
      <c r="BM254" s="186" t="s">
        <v>1175</v>
      </c>
    </row>
    <row r="255" s="12" customFormat="1">
      <c r="A255" s="12"/>
      <c r="B255" s="189"/>
      <c r="C255" s="12"/>
      <c r="D255" s="190" t="s">
        <v>167</v>
      </c>
      <c r="E255" s="191" t="s">
        <v>1</v>
      </c>
      <c r="F255" s="192" t="s">
        <v>1176</v>
      </c>
      <c r="G255" s="12"/>
      <c r="H255" s="193">
        <v>580</v>
      </c>
      <c r="I255" s="194"/>
      <c r="J255" s="12"/>
      <c r="K255" s="12"/>
      <c r="L255" s="189"/>
      <c r="M255" s="195"/>
      <c r="N255" s="196"/>
      <c r="O255" s="196"/>
      <c r="P255" s="196"/>
      <c r="Q255" s="196"/>
      <c r="R255" s="196"/>
      <c r="S255" s="196"/>
      <c r="T255" s="197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T255" s="191" t="s">
        <v>167</v>
      </c>
      <c r="AU255" s="191" t="s">
        <v>165</v>
      </c>
      <c r="AV255" s="12" t="s">
        <v>165</v>
      </c>
      <c r="AW255" s="12" t="s">
        <v>3</v>
      </c>
      <c r="AX255" s="12" t="s">
        <v>82</v>
      </c>
      <c r="AY255" s="191" t="s">
        <v>159</v>
      </c>
    </row>
    <row r="256" s="2" customFormat="1" ht="24.15" customHeight="1">
      <c r="A256" s="38"/>
      <c r="B256" s="174"/>
      <c r="C256" s="175" t="s">
        <v>634</v>
      </c>
      <c r="D256" s="175" t="s">
        <v>160</v>
      </c>
      <c r="E256" s="176" t="s">
        <v>1177</v>
      </c>
      <c r="F256" s="177" t="s">
        <v>1178</v>
      </c>
      <c r="G256" s="178" t="s">
        <v>221</v>
      </c>
      <c r="H256" s="179">
        <v>15</v>
      </c>
      <c r="I256" s="180"/>
      <c r="J256" s="179">
        <f>ROUND(I256*H256,3)</f>
        <v>0</v>
      </c>
      <c r="K256" s="181"/>
      <c r="L256" s="39"/>
      <c r="M256" s="182" t="s">
        <v>1</v>
      </c>
      <c r="N256" s="183" t="s">
        <v>40</v>
      </c>
      <c r="O256" s="82"/>
      <c r="P256" s="184">
        <f>O256*H256</f>
        <v>0</v>
      </c>
      <c r="Q256" s="184">
        <v>0.092499999999999999</v>
      </c>
      <c r="R256" s="184">
        <f>Q256*H256</f>
        <v>1.3875</v>
      </c>
      <c r="S256" s="184">
        <v>0</v>
      </c>
      <c r="T256" s="185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86" t="s">
        <v>177</v>
      </c>
      <c r="AT256" s="186" t="s">
        <v>160</v>
      </c>
      <c r="AU256" s="186" t="s">
        <v>165</v>
      </c>
      <c r="AY256" s="19" t="s">
        <v>159</v>
      </c>
      <c r="BE256" s="187">
        <f>IF(N256="základná",J256,0)</f>
        <v>0</v>
      </c>
      <c r="BF256" s="187">
        <f>IF(N256="znížená",J256,0)</f>
        <v>0</v>
      </c>
      <c r="BG256" s="187">
        <f>IF(N256="zákl. prenesená",J256,0)</f>
        <v>0</v>
      </c>
      <c r="BH256" s="187">
        <f>IF(N256="zníž. prenesená",J256,0)</f>
        <v>0</v>
      </c>
      <c r="BI256" s="187">
        <f>IF(N256="nulová",J256,0)</f>
        <v>0</v>
      </c>
      <c r="BJ256" s="19" t="s">
        <v>165</v>
      </c>
      <c r="BK256" s="188">
        <f>ROUND(I256*H256,3)</f>
        <v>0</v>
      </c>
      <c r="BL256" s="19" t="s">
        <v>177</v>
      </c>
      <c r="BM256" s="186" t="s">
        <v>1179</v>
      </c>
    </row>
    <row r="257" s="12" customFormat="1">
      <c r="A257" s="12"/>
      <c r="B257" s="189"/>
      <c r="C257" s="12"/>
      <c r="D257" s="190" t="s">
        <v>167</v>
      </c>
      <c r="E257" s="191" t="s">
        <v>1</v>
      </c>
      <c r="F257" s="192" t="s">
        <v>1110</v>
      </c>
      <c r="G257" s="12"/>
      <c r="H257" s="193">
        <v>15</v>
      </c>
      <c r="I257" s="194"/>
      <c r="J257" s="12"/>
      <c r="K257" s="12"/>
      <c r="L257" s="189"/>
      <c r="M257" s="195"/>
      <c r="N257" s="196"/>
      <c r="O257" s="196"/>
      <c r="P257" s="196"/>
      <c r="Q257" s="196"/>
      <c r="R257" s="196"/>
      <c r="S257" s="196"/>
      <c r="T257" s="197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T257" s="191" t="s">
        <v>167</v>
      </c>
      <c r="AU257" s="191" t="s">
        <v>165</v>
      </c>
      <c r="AV257" s="12" t="s">
        <v>165</v>
      </c>
      <c r="AW257" s="12" t="s">
        <v>3</v>
      </c>
      <c r="AX257" s="12" t="s">
        <v>82</v>
      </c>
      <c r="AY257" s="191" t="s">
        <v>159</v>
      </c>
    </row>
    <row r="258" s="11" customFormat="1" ht="22.8" customHeight="1">
      <c r="A258" s="11"/>
      <c r="B258" s="163"/>
      <c r="C258" s="11"/>
      <c r="D258" s="164" t="s">
        <v>73</v>
      </c>
      <c r="E258" s="205" t="s">
        <v>198</v>
      </c>
      <c r="F258" s="205" t="s">
        <v>695</v>
      </c>
      <c r="G258" s="11"/>
      <c r="H258" s="11"/>
      <c r="I258" s="166"/>
      <c r="J258" s="206">
        <f>BK258</f>
        <v>0</v>
      </c>
      <c r="K258" s="11"/>
      <c r="L258" s="163"/>
      <c r="M258" s="168"/>
      <c r="N258" s="169"/>
      <c r="O258" s="169"/>
      <c r="P258" s="170">
        <f>SUM(P259:P271)</f>
        <v>0</v>
      </c>
      <c r="Q258" s="169"/>
      <c r="R258" s="170">
        <f>SUM(R259:R271)</f>
        <v>1.51268</v>
      </c>
      <c r="S258" s="169"/>
      <c r="T258" s="171">
        <f>SUM(T259:T271)</f>
        <v>0</v>
      </c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R258" s="164" t="s">
        <v>82</v>
      </c>
      <c r="AT258" s="172" t="s">
        <v>73</v>
      </c>
      <c r="AU258" s="172" t="s">
        <v>82</v>
      </c>
      <c r="AY258" s="164" t="s">
        <v>159</v>
      </c>
      <c r="BK258" s="173">
        <f>SUM(BK259:BK271)</f>
        <v>0</v>
      </c>
    </row>
    <row r="259" s="2" customFormat="1" ht="16.5" customHeight="1">
      <c r="A259" s="38"/>
      <c r="B259" s="174"/>
      <c r="C259" s="175" t="s">
        <v>639</v>
      </c>
      <c r="D259" s="175" t="s">
        <v>160</v>
      </c>
      <c r="E259" s="176" t="s">
        <v>1180</v>
      </c>
      <c r="F259" s="177" t="s">
        <v>1181</v>
      </c>
      <c r="G259" s="178" t="s">
        <v>229</v>
      </c>
      <c r="H259" s="179">
        <v>1</v>
      </c>
      <c r="I259" s="180"/>
      <c r="J259" s="179">
        <f>ROUND(I259*H259,3)</f>
        <v>0</v>
      </c>
      <c r="K259" s="181"/>
      <c r="L259" s="39"/>
      <c r="M259" s="182" t="s">
        <v>1</v>
      </c>
      <c r="N259" s="183" t="s">
        <v>40</v>
      </c>
      <c r="O259" s="82"/>
      <c r="P259" s="184">
        <f>O259*H259</f>
        <v>0</v>
      </c>
      <c r="Q259" s="184">
        <v>0.57615000000000005</v>
      </c>
      <c r="R259" s="184">
        <f>Q259*H259</f>
        <v>0.57615000000000005</v>
      </c>
      <c r="S259" s="184">
        <v>0</v>
      </c>
      <c r="T259" s="185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86" t="s">
        <v>177</v>
      </c>
      <c r="AT259" s="186" t="s">
        <v>160</v>
      </c>
      <c r="AU259" s="186" t="s">
        <v>165</v>
      </c>
      <c r="AY259" s="19" t="s">
        <v>159</v>
      </c>
      <c r="BE259" s="187">
        <f>IF(N259="základná",J259,0)</f>
        <v>0</v>
      </c>
      <c r="BF259" s="187">
        <f>IF(N259="znížená",J259,0)</f>
        <v>0</v>
      </c>
      <c r="BG259" s="187">
        <f>IF(N259="zákl. prenesená",J259,0)</f>
        <v>0</v>
      </c>
      <c r="BH259" s="187">
        <f>IF(N259="zníž. prenesená",J259,0)</f>
        <v>0</v>
      </c>
      <c r="BI259" s="187">
        <f>IF(N259="nulová",J259,0)</f>
        <v>0</v>
      </c>
      <c r="BJ259" s="19" t="s">
        <v>165</v>
      </c>
      <c r="BK259" s="188">
        <f>ROUND(I259*H259,3)</f>
        <v>0</v>
      </c>
      <c r="BL259" s="19" t="s">
        <v>177</v>
      </c>
      <c r="BM259" s="186" t="s">
        <v>1182</v>
      </c>
    </row>
    <row r="260" s="2" customFormat="1" ht="24.15" customHeight="1">
      <c r="A260" s="38"/>
      <c r="B260" s="174"/>
      <c r="C260" s="175" t="s">
        <v>645</v>
      </c>
      <c r="D260" s="175" t="s">
        <v>160</v>
      </c>
      <c r="E260" s="176" t="s">
        <v>697</v>
      </c>
      <c r="F260" s="177" t="s">
        <v>698</v>
      </c>
      <c r="G260" s="178" t="s">
        <v>229</v>
      </c>
      <c r="H260" s="179">
        <v>1</v>
      </c>
      <c r="I260" s="180"/>
      <c r="J260" s="179">
        <f>ROUND(I260*H260,3)</f>
        <v>0</v>
      </c>
      <c r="K260" s="181"/>
      <c r="L260" s="39"/>
      <c r="M260" s="182" t="s">
        <v>1</v>
      </c>
      <c r="N260" s="183" t="s">
        <v>40</v>
      </c>
      <c r="O260" s="82"/>
      <c r="P260" s="184">
        <f>O260*H260</f>
        <v>0</v>
      </c>
      <c r="Q260" s="184">
        <v>0.34099000000000002</v>
      </c>
      <c r="R260" s="184">
        <f>Q260*H260</f>
        <v>0.34099000000000002</v>
      </c>
      <c r="S260" s="184">
        <v>0</v>
      </c>
      <c r="T260" s="185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86" t="s">
        <v>177</v>
      </c>
      <c r="AT260" s="186" t="s">
        <v>160</v>
      </c>
      <c r="AU260" s="186" t="s">
        <v>165</v>
      </c>
      <c r="AY260" s="19" t="s">
        <v>159</v>
      </c>
      <c r="BE260" s="187">
        <f>IF(N260="základná",J260,0)</f>
        <v>0</v>
      </c>
      <c r="BF260" s="187">
        <f>IF(N260="znížená",J260,0)</f>
        <v>0</v>
      </c>
      <c r="BG260" s="187">
        <f>IF(N260="zákl. prenesená",J260,0)</f>
        <v>0</v>
      </c>
      <c r="BH260" s="187">
        <f>IF(N260="zníž. prenesená",J260,0)</f>
        <v>0</v>
      </c>
      <c r="BI260" s="187">
        <f>IF(N260="nulová",J260,0)</f>
        <v>0</v>
      </c>
      <c r="BJ260" s="19" t="s">
        <v>165</v>
      </c>
      <c r="BK260" s="188">
        <f>ROUND(I260*H260,3)</f>
        <v>0</v>
      </c>
      <c r="BL260" s="19" t="s">
        <v>177</v>
      </c>
      <c r="BM260" s="186" t="s">
        <v>1183</v>
      </c>
    </row>
    <row r="261" s="2" customFormat="1" ht="21.75" customHeight="1">
      <c r="A261" s="38"/>
      <c r="B261" s="174"/>
      <c r="C261" s="220" t="s">
        <v>650</v>
      </c>
      <c r="D261" s="220" t="s">
        <v>272</v>
      </c>
      <c r="E261" s="221" t="s">
        <v>701</v>
      </c>
      <c r="F261" s="222" t="s">
        <v>1184</v>
      </c>
      <c r="G261" s="223" t="s">
        <v>229</v>
      </c>
      <c r="H261" s="224">
        <v>1.01</v>
      </c>
      <c r="I261" s="225"/>
      <c r="J261" s="224">
        <f>ROUND(I261*H261,3)</f>
        <v>0</v>
      </c>
      <c r="K261" s="226"/>
      <c r="L261" s="227"/>
      <c r="M261" s="228" t="s">
        <v>1</v>
      </c>
      <c r="N261" s="229" t="s">
        <v>40</v>
      </c>
      <c r="O261" s="82"/>
      <c r="P261" s="184">
        <f>O261*H261</f>
        <v>0</v>
      </c>
      <c r="Q261" s="184">
        <v>0.099000000000000005</v>
      </c>
      <c r="R261" s="184">
        <f>Q261*H261</f>
        <v>0.099990000000000009</v>
      </c>
      <c r="S261" s="184">
        <v>0</v>
      </c>
      <c r="T261" s="185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6" t="s">
        <v>198</v>
      </c>
      <c r="AT261" s="186" t="s">
        <v>272</v>
      </c>
      <c r="AU261" s="186" t="s">
        <v>165</v>
      </c>
      <c r="AY261" s="19" t="s">
        <v>159</v>
      </c>
      <c r="BE261" s="187">
        <f>IF(N261="základná",J261,0)</f>
        <v>0</v>
      </c>
      <c r="BF261" s="187">
        <f>IF(N261="znížená",J261,0)</f>
        <v>0</v>
      </c>
      <c r="BG261" s="187">
        <f>IF(N261="zákl. prenesená",J261,0)</f>
        <v>0</v>
      </c>
      <c r="BH261" s="187">
        <f>IF(N261="zníž. prenesená",J261,0)</f>
        <v>0</v>
      </c>
      <c r="BI261" s="187">
        <f>IF(N261="nulová",J261,0)</f>
        <v>0</v>
      </c>
      <c r="BJ261" s="19" t="s">
        <v>165</v>
      </c>
      <c r="BK261" s="188">
        <f>ROUND(I261*H261,3)</f>
        <v>0</v>
      </c>
      <c r="BL261" s="19" t="s">
        <v>177</v>
      </c>
      <c r="BM261" s="186" t="s">
        <v>1185</v>
      </c>
    </row>
    <row r="262" s="12" customFormat="1">
      <c r="A262" s="12"/>
      <c r="B262" s="189"/>
      <c r="C262" s="12"/>
      <c r="D262" s="190" t="s">
        <v>167</v>
      </c>
      <c r="E262" s="191" t="s">
        <v>1</v>
      </c>
      <c r="F262" s="192" t="s">
        <v>1186</v>
      </c>
      <c r="G262" s="12"/>
      <c r="H262" s="193">
        <v>1.01</v>
      </c>
      <c r="I262" s="194"/>
      <c r="J262" s="12"/>
      <c r="K262" s="12"/>
      <c r="L262" s="189"/>
      <c r="M262" s="195"/>
      <c r="N262" s="196"/>
      <c r="O262" s="196"/>
      <c r="P262" s="196"/>
      <c r="Q262" s="196"/>
      <c r="R262" s="196"/>
      <c r="S262" s="196"/>
      <c r="T262" s="197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T262" s="191" t="s">
        <v>167</v>
      </c>
      <c r="AU262" s="191" t="s">
        <v>165</v>
      </c>
      <c r="AV262" s="12" t="s">
        <v>165</v>
      </c>
      <c r="AW262" s="12" t="s">
        <v>3</v>
      </c>
      <c r="AX262" s="12" t="s">
        <v>82</v>
      </c>
      <c r="AY262" s="191" t="s">
        <v>159</v>
      </c>
    </row>
    <row r="263" s="2" customFormat="1" ht="16.5" customHeight="1">
      <c r="A263" s="38"/>
      <c r="B263" s="174"/>
      <c r="C263" s="220" t="s">
        <v>654</v>
      </c>
      <c r="D263" s="220" t="s">
        <v>272</v>
      </c>
      <c r="E263" s="221" t="s">
        <v>706</v>
      </c>
      <c r="F263" s="222" t="s">
        <v>1187</v>
      </c>
      <c r="G263" s="223" t="s">
        <v>229</v>
      </c>
      <c r="H263" s="224">
        <v>1.01</v>
      </c>
      <c r="I263" s="225"/>
      <c r="J263" s="224">
        <f>ROUND(I263*H263,3)</f>
        <v>0</v>
      </c>
      <c r="K263" s="226"/>
      <c r="L263" s="227"/>
      <c r="M263" s="228" t="s">
        <v>1</v>
      </c>
      <c r="N263" s="229" t="s">
        <v>40</v>
      </c>
      <c r="O263" s="82"/>
      <c r="P263" s="184">
        <f>O263*H263</f>
        <v>0</v>
      </c>
      <c r="Q263" s="184">
        <v>0.17499999999999999</v>
      </c>
      <c r="R263" s="184">
        <f>Q263*H263</f>
        <v>0.17674999999999999</v>
      </c>
      <c r="S263" s="184">
        <v>0</v>
      </c>
      <c r="T263" s="185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86" t="s">
        <v>198</v>
      </c>
      <c r="AT263" s="186" t="s">
        <v>272</v>
      </c>
      <c r="AU263" s="186" t="s">
        <v>165</v>
      </c>
      <c r="AY263" s="19" t="s">
        <v>159</v>
      </c>
      <c r="BE263" s="187">
        <f>IF(N263="základná",J263,0)</f>
        <v>0</v>
      </c>
      <c r="BF263" s="187">
        <f>IF(N263="znížená",J263,0)</f>
        <v>0</v>
      </c>
      <c r="BG263" s="187">
        <f>IF(N263="zákl. prenesená",J263,0)</f>
        <v>0</v>
      </c>
      <c r="BH263" s="187">
        <f>IF(N263="zníž. prenesená",J263,0)</f>
        <v>0</v>
      </c>
      <c r="BI263" s="187">
        <f>IF(N263="nulová",J263,0)</f>
        <v>0</v>
      </c>
      <c r="BJ263" s="19" t="s">
        <v>165</v>
      </c>
      <c r="BK263" s="188">
        <f>ROUND(I263*H263,3)</f>
        <v>0</v>
      </c>
      <c r="BL263" s="19" t="s">
        <v>177</v>
      </c>
      <c r="BM263" s="186" t="s">
        <v>1188</v>
      </c>
    </row>
    <row r="264" s="12" customFormat="1">
      <c r="A264" s="12"/>
      <c r="B264" s="189"/>
      <c r="C264" s="12"/>
      <c r="D264" s="190" t="s">
        <v>167</v>
      </c>
      <c r="E264" s="191" t="s">
        <v>1</v>
      </c>
      <c r="F264" s="192" t="s">
        <v>1186</v>
      </c>
      <c r="G264" s="12"/>
      <c r="H264" s="193">
        <v>1.01</v>
      </c>
      <c r="I264" s="194"/>
      <c r="J264" s="12"/>
      <c r="K264" s="12"/>
      <c r="L264" s="189"/>
      <c r="M264" s="195"/>
      <c r="N264" s="196"/>
      <c r="O264" s="196"/>
      <c r="P264" s="196"/>
      <c r="Q264" s="196"/>
      <c r="R264" s="196"/>
      <c r="S264" s="196"/>
      <c r="T264" s="197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T264" s="191" t="s">
        <v>167</v>
      </c>
      <c r="AU264" s="191" t="s">
        <v>165</v>
      </c>
      <c r="AV264" s="12" t="s">
        <v>165</v>
      </c>
      <c r="AW264" s="12" t="s">
        <v>3</v>
      </c>
      <c r="AX264" s="12" t="s">
        <v>82</v>
      </c>
      <c r="AY264" s="191" t="s">
        <v>159</v>
      </c>
    </row>
    <row r="265" s="2" customFormat="1" ht="24.15" customHeight="1">
      <c r="A265" s="38"/>
      <c r="B265" s="174"/>
      <c r="C265" s="220" t="s">
        <v>659</v>
      </c>
      <c r="D265" s="220" t="s">
        <v>272</v>
      </c>
      <c r="E265" s="221" t="s">
        <v>710</v>
      </c>
      <c r="F265" s="222" t="s">
        <v>1189</v>
      </c>
      <c r="G265" s="223" t="s">
        <v>229</v>
      </c>
      <c r="H265" s="224">
        <v>1.01</v>
      </c>
      <c r="I265" s="225"/>
      <c r="J265" s="224">
        <f>ROUND(I265*H265,3)</f>
        <v>0</v>
      </c>
      <c r="K265" s="226"/>
      <c r="L265" s="227"/>
      <c r="M265" s="228" t="s">
        <v>1</v>
      </c>
      <c r="N265" s="229" t="s">
        <v>40</v>
      </c>
      <c r="O265" s="82"/>
      <c r="P265" s="184">
        <f>O265*H265</f>
        <v>0</v>
      </c>
      <c r="Q265" s="184">
        <v>0.17000000000000001</v>
      </c>
      <c r="R265" s="184">
        <f>Q265*H265</f>
        <v>0.17170000000000002</v>
      </c>
      <c r="S265" s="184">
        <v>0</v>
      </c>
      <c r="T265" s="185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86" t="s">
        <v>198</v>
      </c>
      <c r="AT265" s="186" t="s">
        <v>272</v>
      </c>
      <c r="AU265" s="186" t="s">
        <v>165</v>
      </c>
      <c r="AY265" s="19" t="s">
        <v>159</v>
      </c>
      <c r="BE265" s="187">
        <f>IF(N265="základná",J265,0)</f>
        <v>0</v>
      </c>
      <c r="BF265" s="187">
        <f>IF(N265="znížená",J265,0)</f>
        <v>0</v>
      </c>
      <c r="BG265" s="187">
        <f>IF(N265="zákl. prenesená",J265,0)</f>
        <v>0</v>
      </c>
      <c r="BH265" s="187">
        <f>IF(N265="zníž. prenesená",J265,0)</f>
        <v>0</v>
      </c>
      <c r="BI265" s="187">
        <f>IF(N265="nulová",J265,0)</f>
        <v>0</v>
      </c>
      <c r="BJ265" s="19" t="s">
        <v>165</v>
      </c>
      <c r="BK265" s="188">
        <f>ROUND(I265*H265,3)</f>
        <v>0</v>
      </c>
      <c r="BL265" s="19" t="s">
        <v>177</v>
      </c>
      <c r="BM265" s="186" t="s">
        <v>1190</v>
      </c>
    </row>
    <row r="266" s="12" customFormat="1">
      <c r="A266" s="12"/>
      <c r="B266" s="189"/>
      <c r="C266" s="12"/>
      <c r="D266" s="190" t="s">
        <v>167</v>
      </c>
      <c r="E266" s="191" t="s">
        <v>1</v>
      </c>
      <c r="F266" s="192" t="s">
        <v>1186</v>
      </c>
      <c r="G266" s="12"/>
      <c r="H266" s="193">
        <v>1.01</v>
      </c>
      <c r="I266" s="194"/>
      <c r="J266" s="12"/>
      <c r="K266" s="12"/>
      <c r="L266" s="189"/>
      <c r="M266" s="195"/>
      <c r="N266" s="196"/>
      <c r="O266" s="196"/>
      <c r="P266" s="196"/>
      <c r="Q266" s="196"/>
      <c r="R266" s="196"/>
      <c r="S266" s="196"/>
      <c r="T266" s="197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T266" s="191" t="s">
        <v>167</v>
      </c>
      <c r="AU266" s="191" t="s">
        <v>165</v>
      </c>
      <c r="AV266" s="12" t="s">
        <v>165</v>
      </c>
      <c r="AW266" s="12" t="s">
        <v>3</v>
      </c>
      <c r="AX266" s="12" t="s">
        <v>82</v>
      </c>
      <c r="AY266" s="191" t="s">
        <v>159</v>
      </c>
    </row>
    <row r="267" s="2" customFormat="1" ht="21.75" customHeight="1">
      <c r="A267" s="38"/>
      <c r="B267" s="174"/>
      <c r="C267" s="220" t="s">
        <v>664</v>
      </c>
      <c r="D267" s="220" t="s">
        <v>272</v>
      </c>
      <c r="E267" s="221" t="s">
        <v>714</v>
      </c>
      <c r="F267" s="222" t="s">
        <v>1191</v>
      </c>
      <c r="G267" s="223" t="s">
        <v>229</v>
      </c>
      <c r="H267" s="224">
        <v>1.01</v>
      </c>
      <c r="I267" s="225"/>
      <c r="J267" s="224">
        <f>ROUND(I267*H267,3)</f>
        <v>0</v>
      </c>
      <c r="K267" s="226"/>
      <c r="L267" s="227"/>
      <c r="M267" s="228" t="s">
        <v>1</v>
      </c>
      <c r="N267" s="229" t="s">
        <v>40</v>
      </c>
      <c r="O267" s="82"/>
      <c r="P267" s="184">
        <f>O267*H267</f>
        <v>0</v>
      </c>
      <c r="Q267" s="184">
        <v>0.059999999999999998</v>
      </c>
      <c r="R267" s="184">
        <f>Q267*H267</f>
        <v>0.060600000000000001</v>
      </c>
      <c r="S267" s="184">
        <v>0</v>
      </c>
      <c r="T267" s="185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86" t="s">
        <v>198</v>
      </c>
      <c r="AT267" s="186" t="s">
        <v>272</v>
      </c>
      <c r="AU267" s="186" t="s">
        <v>165</v>
      </c>
      <c r="AY267" s="19" t="s">
        <v>159</v>
      </c>
      <c r="BE267" s="187">
        <f>IF(N267="základná",J267,0)</f>
        <v>0</v>
      </c>
      <c r="BF267" s="187">
        <f>IF(N267="znížená",J267,0)</f>
        <v>0</v>
      </c>
      <c r="BG267" s="187">
        <f>IF(N267="zákl. prenesená",J267,0)</f>
        <v>0</v>
      </c>
      <c r="BH267" s="187">
        <f>IF(N267="zníž. prenesená",J267,0)</f>
        <v>0</v>
      </c>
      <c r="BI267" s="187">
        <f>IF(N267="nulová",J267,0)</f>
        <v>0</v>
      </c>
      <c r="BJ267" s="19" t="s">
        <v>165</v>
      </c>
      <c r="BK267" s="188">
        <f>ROUND(I267*H267,3)</f>
        <v>0</v>
      </c>
      <c r="BL267" s="19" t="s">
        <v>177</v>
      </c>
      <c r="BM267" s="186" t="s">
        <v>1192</v>
      </c>
    </row>
    <row r="268" s="12" customFormat="1">
      <c r="A268" s="12"/>
      <c r="B268" s="189"/>
      <c r="C268" s="12"/>
      <c r="D268" s="190" t="s">
        <v>167</v>
      </c>
      <c r="E268" s="191" t="s">
        <v>1</v>
      </c>
      <c r="F268" s="192" t="s">
        <v>1186</v>
      </c>
      <c r="G268" s="12"/>
      <c r="H268" s="193">
        <v>1.01</v>
      </c>
      <c r="I268" s="194"/>
      <c r="J268" s="12"/>
      <c r="K268" s="12"/>
      <c r="L268" s="189"/>
      <c r="M268" s="195"/>
      <c r="N268" s="196"/>
      <c r="O268" s="196"/>
      <c r="P268" s="196"/>
      <c r="Q268" s="196"/>
      <c r="R268" s="196"/>
      <c r="S268" s="196"/>
      <c r="T268" s="197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T268" s="191" t="s">
        <v>167</v>
      </c>
      <c r="AU268" s="191" t="s">
        <v>165</v>
      </c>
      <c r="AV268" s="12" t="s">
        <v>165</v>
      </c>
      <c r="AW268" s="12" t="s">
        <v>3</v>
      </c>
      <c r="AX268" s="12" t="s">
        <v>82</v>
      </c>
      <c r="AY268" s="191" t="s">
        <v>159</v>
      </c>
    </row>
    <row r="269" s="2" customFormat="1" ht="24.15" customHeight="1">
      <c r="A269" s="38"/>
      <c r="B269" s="174"/>
      <c r="C269" s="175" t="s">
        <v>669</v>
      </c>
      <c r="D269" s="175" t="s">
        <v>160</v>
      </c>
      <c r="E269" s="176" t="s">
        <v>718</v>
      </c>
      <c r="F269" s="177" t="s">
        <v>719</v>
      </c>
      <c r="G269" s="178" t="s">
        <v>229</v>
      </c>
      <c r="H269" s="179">
        <v>1</v>
      </c>
      <c r="I269" s="180"/>
      <c r="J269" s="179">
        <f>ROUND(I269*H269,3)</f>
        <v>0</v>
      </c>
      <c r="K269" s="181"/>
      <c r="L269" s="39"/>
      <c r="M269" s="182" t="s">
        <v>1</v>
      </c>
      <c r="N269" s="183" t="s">
        <v>40</v>
      </c>
      <c r="O269" s="82"/>
      <c r="P269" s="184">
        <f>O269*H269</f>
        <v>0</v>
      </c>
      <c r="Q269" s="184">
        <v>0.010500000000000001</v>
      </c>
      <c r="R269" s="184">
        <f>Q269*H269</f>
        <v>0.010500000000000001</v>
      </c>
      <c r="S269" s="184">
        <v>0</v>
      </c>
      <c r="T269" s="185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86" t="s">
        <v>177</v>
      </c>
      <c r="AT269" s="186" t="s">
        <v>160</v>
      </c>
      <c r="AU269" s="186" t="s">
        <v>165</v>
      </c>
      <c r="AY269" s="19" t="s">
        <v>159</v>
      </c>
      <c r="BE269" s="187">
        <f>IF(N269="základná",J269,0)</f>
        <v>0</v>
      </c>
      <c r="BF269" s="187">
        <f>IF(N269="znížená",J269,0)</f>
        <v>0</v>
      </c>
      <c r="BG269" s="187">
        <f>IF(N269="zákl. prenesená",J269,0)</f>
        <v>0</v>
      </c>
      <c r="BH269" s="187">
        <f>IF(N269="zníž. prenesená",J269,0)</f>
        <v>0</v>
      </c>
      <c r="BI269" s="187">
        <f>IF(N269="nulová",J269,0)</f>
        <v>0</v>
      </c>
      <c r="BJ269" s="19" t="s">
        <v>165</v>
      </c>
      <c r="BK269" s="188">
        <f>ROUND(I269*H269,3)</f>
        <v>0</v>
      </c>
      <c r="BL269" s="19" t="s">
        <v>177</v>
      </c>
      <c r="BM269" s="186" t="s">
        <v>1193</v>
      </c>
    </row>
    <row r="270" s="2" customFormat="1" ht="16.5" customHeight="1">
      <c r="A270" s="38"/>
      <c r="B270" s="174"/>
      <c r="C270" s="220" t="s">
        <v>674</v>
      </c>
      <c r="D270" s="220" t="s">
        <v>272</v>
      </c>
      <c r="E270" s="221" t="s">
        <v>722</v>
      </c>
      <c r="F270" s="222" t="s">
        <v>723</v>
      </c>
      <c r="G270" s="223" t="s">
        <v>229</v>
      </c>
      <c r="H270" s="224">
        <v>1</v>
      </c>
      <c r="I270" s="225"/>
      <c r="J270" s="224">
        <f>ROUND(I270*H270,3)</f>
        <v>0</v>
      </c>
      <c r="K270" s="226"/>
      <c r="L270" s="227"/>
      <c r="M270" s="228" t="s">
        <v>1</v>
      </c>
      <c r="N270" s="229" t="s">
        <v>40</v>
      </c>
      <c r="O270" s="82"/>
      <c r="P270" s="184">
        <f>O270*H270</f>
        <v>0</v>
      </c>
      <c r="Q270" s="184">
        <v>0.075999999999999998</v>
      </c>
      <c r="R270" s="184">
        <f>Q270*H270</f>
        <v>0.075999999999999998</v>
      </c>
      <c r="S270" s="184">
        <v>0</v>
      </c>
      <c r="T270" s="185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86" t="s">
        <v>198</v>
      </c>
      <c r="AT270" s="186" t="s">
        <v>272</v>
      </c>
      <c r="AU270" s="186" t="s">
        <v>165</v>
      </c>
      <c r="AY270" s="19" t="s">
        <v>159</v>
      </c>
      <c r="BE270" s="187">
        <f>IF(N270="základná",J270,0)</f>
        <v>0</v>
      </c>
      <c r="BF270" s="187">
        <f>IF(N270="znížená",J270,0)</f>
        <v>0</v>
      </c>
      <c r="BG270" s="187">
        <f>IF(N270="zákl. prenesená",J270,0)</f>
        <v>0</v>
      </c>
      <c r="BH270" s="187">
        <f>IF(N270="zníž. prenesená",J270,0)</f>
        <v>0</v>
      </c>
      <c r="BI270" s="187">
        <f>IF(N270="nulová",J270,0)</f>
        <v>0</v>
      </c>
      <c r="BJ270" s="19" t="s">
        <v>165</v>
      </c>
      <c r="BK270" s="188">
        <f>ROUND(I270*H270,3)</f>
        <v>0</v>
      </c>
      <c r="BL270" s="19" t="s">
        <v>177</v>
      </c>
      <c r="BM270" s="186" t="s">
        <v>1194</v>
      </c>
    </row>
    <row r="271" s="12" customFormat="1">
      <c r="A271" s="12"/>
      <c r="B271" s="189"/>
      <c r="C271" s="12"/>
      <c r="D271" s="190" t="s">
        <v>167</v>
      </c>
      <c r="E271" s="191" t="s">
        <v>1</v>
      </c>
      <c r="F271" s="192" t="s">
        <v>82</v>
      </c>
      <c r="G271" s="12"/>
      <c r="H271" s="193">
        <v>1</v>
      </c>
      <c r="I271" s="194"/>
      <c r="J271" s="12"/>
      <c r="K271" s="12"/>
      <c r="L271" s="189"/>
      <c r="M271" s="195"/>
      <c r="N271" s="196"/>
      <c r="O271" s="196"/>
      <c r="P271" s="196"/>
      <c r="Q271" s="196"/>
      <c r="R271" s="196"/>
      <c r="S271" s="196"/>
      <c r="T271" s="197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191" t="s">
        <v>167</v>
      </c>
      <c r="AU271" s="191" t="s">
        <v>165</v>
      </c>
      <c r="AV271" s="12" t="s">
        <v>165</v>
      </c>
      <c r="AW271" s="12" t="s">
        <v>3</v>
      </c>
      <c r="AX271" s="12" t="s">
        <v>82</v>
      </c>
      <c r="AY271" s="191" t="s">
        <v>159</v>
      </c>
    </row>
    <row r="272" s="11" customFormat="1" ht="22.8" customHeight="1">
      <c r="A272" s="11"/>
      <c r="B272" s="163"/>
      <c r="C272" s="11"/>
      <c r="D272" s="164" t="s">
        <v>73</v>
      </c>
      <c r="E272" s="205" t="s">
        <v>203</v>
      </c>
      <c r="F272" s="205" t="s">
        <v>725</v>
      </c>
      <c r="G272" s="11"/>
      <c r="H272" s="11"/>
      <c r="I272" s="166"/>
      <c r="J272" s="206">
        <f>BK272</f>
        <v>0</v>
      </c>
      <c r="K272" s="11"/>
      <c r="L272" s="163"/>
      <c r="M272" s="168"/>
      <c r="N272" s="169"/>
      <c r="O272" s="169"/>
      <c r="P272" s="170">
        <f>SUM(P273:P305)</f>
        <v>0</v>
      </c>
      <c r="Q272" s="169"/>
      <c r="R272" s="170">
        <f>SUM(R273:R305)</f>
        <v>45.4664</v>
      </c>
      <c r="S272" s="169"/>
      <c r="T272" s="171">
        <f>SUM(T273:T305)</f>
        <v>0</v>
      </c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R272" s="164" t="s">
        <v>82</v>
      </c>
      <c r="AT272" s="172" t="s">
        <v>73</v>
      </c>
      <c r="AU272" s="172" t="s">
        <v>82</v>
      </c>
      <c r="AY272" s="164" t="s">
        <v>159</v>
      </c>
      <c r="BK272" s="173">
        <f>SUM(BK273:BK305)</f>
        <v>0</v>
      </c>
    </row>
    <row r="273" s="2" customFormat="1" ht="24.15" customHeight="1">
      <c r="A273" s="38"/>
      <c r="B273" s="174"/>
      <c r="C273" s="175" t="s">
        <v>679</v>
      </c>
      <c r="D273" s="175" t="s">
        <v>160</v>
      </c>
      <c r="E273" s="176" t="s">
        <v>727</v>
      </c>
      <c r="F273" s="177" t="s">
        <v>728</v>
      </c>
      <c r="G273" s="178" t="s">
        <v>229</v>
      </c>
      <c r="H273" s="179">
        <v>18</v>
      </c>
      <c r="I273" s="180"/>
      <c r="J273" s="179">
        <f>ROUND(I273*H273,3)</f>
        <v>0</v>
      </c>
      <c r="K273" s="181"/>
      <c r="L273" s="39"/>
      <c r="M273" s="182" t="s">
        <v>1</v>
      </c>
      <c r="N273" s="183" t="s">
        <v>40</v>
      </c>
      <c r="O273" s="82"/>
      <c r="P273" s="184">
        <f>O273*H273</f>
        <v>0</v>
      </c>
      <c r="Q273" s="184">
        <v>0.22133</v>
      </c>
      <c r="R273" s="184">
        <f>Q273*H273</f>
        <v>3.98394</v>
      </c>
      <c r="S273" s="184">
        <v>0</v>
      </c>
      <c r="T273" s="185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86" t="s">
        <v>177</v>
      </c>
      <c r="AT273" s="186" t="s">
        <v>160</v>
      </c>
      <c r="AU273" s="186" t="s">
        <v>165</v>
      </c>
      <c r="AY273" s="19" t="s">
        <v>159</v>
      </c>
      <c r="BE273" s="187">
        <f>IF(N273="základná",J273,0)</f>
        <v>0</v>
      </c>
      <c r="BF273" s="187">
        <f>IF(N273="znížená",J273,0)</f>
        <v>0</v>
      </c>
      <c r="BG273" s="187">
        <f>IF(N273="zákl. prenesená",J273,0)</f>
        <v>0</v>
      </c>
      <c r="BH273" s="187">
        <f>IF(N273="zníž. prenesená",J273,0)</f>
        <v>0</v>
      </c>
      <c r="BI273" s="187">
        <f>IF(N273="nulová",J273,0)</f>
        <v>0</v>
      </c>
      <c r="BJ273" s="19" t="s">
        <v>165</v>
      </c>
      <c r="BK273" s="188">
        <f>ROUND(I273*H273,3)</f>
        <v>0</v>
      </c>
      <c r="BL273" s="19" t="s">
        <v>177</v>
      </c>
      <c r="BM273" s="186" t="s">
        <v>1195</v>
      </c>
    </row>
    <row r="274" s="12" customFormat="1">
      <c r="A274" s="12"/>
      <c r="B274" s="189"/>
      <c r="C274" s="12"/>
      <c r="D274" s="190" t="s">
        <v>167</v>
      </c>
      <c r="E274" s="191" t="s">
        <v>1</v>
      </c>
      <c r="F274" s="192" t="s">
        <v>1196</v>
      </c>
      <c r="G274" s="12"/>
      <c r="H274" s="193">
        <v>16</v>
      </c>
      <c r="I274" s="194"/>
      <c r="J274" s="12"/>
      <c r="K274" s="12"/>
      <c r="L274" s="189"/>
      <c r="M274" s="195"/>
      <c r="N274" s="196"/>
      <c r="O274" s="196"/>
      <c r="P274" s="196"/>
      <c r="Q274" s="196"/>
      <c r="R274" s="196"/>
      <c r="S274" s="196"/>
      <c r="T274" s="197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T274" s="191" t="s">
        <v>167</v>
      </c>
      <c r="AU274" s="191" t="s">
        <v>165</v>
      </c>
      <c r="AV274" s="12" t="s">
        <v>165</v>
      </c>
      <c r="AW274" s="12" t="s">
        <v>3</v>
      </c>
      <c r="AX274" s="12" t="s">
        <v>74</v>
      </c>
      <c r="AY274" s="191" t="s">
        <v>159</v>
      </c>
    </row>
    <row r="275" s="12" customFormat="1">
      <c r="A275" s="12"/>
      <c r="B275" s="189"/>
      <c r="C275" s="12"/>
      <c r="D275" s="190" t="s">
        <v>167</v>
      </c>
      <c r="E275" s="191" t="s">
        <v>1</v>
      </c>
      <c r="F275" s="192" t="s">
        <v>1013</v>
      </c>
      <c r="G275" s="12"/>
      <c r="H275" s="193">
        <v>2</v>
      </c>
      <c r="I275" s="194"/>
      <c r="J275" s="12"/>
      <c r="K275" s="12"/>
      <c r="L275" s="189"/>
      <c r="M275" s="195"/>
      <c r="N275" s="196"/>
      <c r="O275" s="196"/>
      <c r="P275" s="196"/>
      <c r="Q275" s="196"/>
      <c r="R275" s="196"/>
      <c r="S275" s="196"/>
      <c r="T275" s="197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191" t="s">
        <v>167</v>
      </c>
      <c r="AU275" s="191" t="s">
        <v>165</v>
      </c>
      <c r="AV275" s="12" t="s">
        <v>165</v>
      </c>
      <c r="AW275" s="12" t="s">
        <v>3</v>
      </c>
      <c r="AX275" s="12" t="s">
        <v>74</v>
      </c>
      <c r="AY275" s="191" t="s">
        <v>159</v>
      </c>
    </row>
    <row r="276" s="14" customFormat="1">
      <c r="A276" s="14"/>
      <c r="B276" s="207"/>
      <c r="C276" s="14"/>
      <c r="D276" s="190" t="s">
        <v>167</v>
      </c>
      <c r="E276" s="208" t="s">
        <v>1</v>
      </c>
      <c r="F276" s="209" t="s">
        <v>236</v>
      </c>
      <c r="G276" s="14"/>
      <c r="H276" s="210">
        <v>18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167</v>
      </c>
      <c r="AU276" s="208" t="s">
        <v>165</v>
      </c>
      <c r="AV276" s="14" t="s">
        <v>177</v>
      </c>
      <c r="AW276" s="14" t="s">
        <v>3</v>
      </c>
      <c r="AX276" s="14" t="s">
        <v>82</v>
      </c>
      <c r="AY276" s="208" t="s">
        <v>159</v>
      </c>
    </row>
    <row r="277" s="2" customFormat="1" ht="16.5" customHeight="1">
      <c r="A277" s="38"/>
      <c r="B277" s="174"/>
      <c r="C277" s="220" t="s">
        <v>684</v>
      </c>
      <c r="D277" s="220" t="s">
        <v>272</v>
      </c>
      <c r="E277" s="221" t="s">
        <v>1014</v>
      </c>
      <c r="F277" s="222" t="s">
        <v>1197</v>
      </c>
      <c r="G277" s="223" t="s">
        <v>229</v>
      </c>
      <c r="H277" s="224">
        <v>18</v>
      </c>
      <c r="I277" s="225"/>
      <c r="J277" s="224">
        <f>ROUND(I277*H277,3)</f>
        <v>0</v>
      </c>
      <c r="K277" s="226"/>
      <c r="L277" s="227"/>
      <c r="M277" s="228" t="s">
        <v>1</v>
      </c>
      <c r="N277" s="229" t="s">
        <v>40</v>
      </c>
      <c r="O277" s="82"/>
      <c r="P277" s="184">
        <f>O277*H277</f>
        <v>0</v>
      </c>
      <c r="Q277" s="184">
        <v>0.0014</v>
      </c>
      <c r="R277" s="184">
        <f>Q277*H277</f>
        <v>0.0252</v>
      </c>
      <c r="S277" s="184">
        <v>0</v>
      </c>
      <c r="T277" s="185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86" t="s">
        <v>198</v>
      </c>
      <c r="AT277" s="186" t="s">
        <v>272</v>
      </c>
      <c r="AU277" s="186" t="s">
        <v>165</v>
      </c>
      <c r="AY277" s="19" t="s">
        <v>159</v>
      </c>
      <c r="BE277" s="187">
        <f>IF(N277="základná",J277,0)</f>
        <v>0</v>
      </c>
      <c r="BF277" s="187">
        <f>IF(N277="znížená",J277,0)</f>
        <v>0</v>
      </c>
      <c r="BG277" s="187">
        <f>IF(N277="zákl. prenesená",J277,0)</f>
        <v>0</v>
      </c>
      <c r="BH277" s="187">
        <f>IF(N277="zníž. prenesená",J277,0)</f>
        <v>0</v>
      </c>
      <c r="BI277" s="187">
        <f>IF(N277="nulová",J277,0)</f>
        <v>0</v>
      </c>
      <c r="BJ277" s="19" t="s">
        <v>165</v>
      </c>
      <c r="BK277" s="188">
        <f>ROUND(I277*H277,3)</f>
        <v>0</v>
      </c>
      <c r="BL277" s="19" t="s">
        <v>177</v>
      </c>
      <c r="BM277" s="186" t="s">
        <v>1198</v>
      </c>
    </row>
    <row r="278" s="2" customFormat="1" ht="33" customHeight="1">
      <c r="A278" s="38"/>
      <c r="B278" s="174"/>
      <c r="C278" s="175" t="s">
        <v>700</v>
      </c>
      <c r="D278" s="175" t="s">
        <v>160</v>
      </c>
      <c r="E278" s="176" t="s">
        <v>1199</v>
      </c>
      <c r="F278" s="177" t="s">
        <v>1200</v>
      </c>
      <c r="G278" s="178" t="s">
        <v>221</v>
      </c>
      <c r="H278" s="179">
        <v>95</v>
      </c>
      <c r="I278" s="180"/>
      <c r="J278" s="179">
        <f>ROUND(I278*H278,3)</f>
        <v>0</v>
      </c>
      <c r="K278" s="181"/>
      <c r="L278" s="39"/>
      <c r="M278" s="182" t="s">
        <v>1</v>
      </c>
      <c r="N278" s="183" t="s">
        <v>40</v>
      </c>
      <c r="O278" s="82"/>
      <c r="P278" s="184">
        <f>O278*H278</f>
        <v>0</v>
      </c>
      <c r="Q278" s="184">
        <v>0.0025200000000000001</v>
      </c>
      <c r="R278" s="184">
        <f>Q278*H278</f>
        <v>0.2394</v>
      </c>
      <c r="S278" s="184">
        <v>0</v>
      </c>
      <c r="T278" s="185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86" t="s">
        <v>177</v>
      </c>
      <c r="AT278" s="186" t="s">
        <v>160</v>
      </c>
      <c r="AU278" s="186" t="s">
        <v>165</v>
      </c>
      <c r="AY278" s="19" t="s">
        <v>159</v>
      </c>
      <c r="BE278" s="187">
        <f>IF(N278="základná",J278,0)</f>
        <v>0</v>
      </c>
      <c r="BF278" s="187">
        <f>IF(N278="znížená",J278,0)</f>
        <v>0</v>
      </c>
      <c r="BG278" s="187">
        <f>IF(N278="zákl. prenesená",J278,0)</f>
        <v>0</v>
      </c>
      <c r="BH278" s="187">
        <f>IF(N278="zníž. prenesená",J278,0)</f>
        <v>0</v>
      </c>
      <c r="BI278" s="187">
        <f>IF(N278="nulová",J278,0)</f>
        <v>0</v>
      </c>
      <c r="BJ278" s="19" t="s">
        <v>165</v>
      </c>
      <c r="BK278" s="188">
        <f>ROUND(I278*H278,3)</f>
        <v>0</v>
      </c>
      <c r="BL278" s="19" t="s">
        <v>177</v>
      </c>
      <c r="BM278" s="186" t="s">
        <v>1201</v>
      </c>
    </row>
    <row r="279" s="2" customFormat="1" ht="24.15" customHeight="1">
      <c r="A279" s="38"/>
      <c r="B279" s="174"/>
      <c r="C279" s="175" t="s">
        <v>705</v>
      </c>
      <c r="D279" s="175" t="s">
        <v>160</v>
      </c>
      <c r="E279" s="176" t="s">
        <v>752</v>
      </c>
      <c r="F279" s="177" t="s">
        <v>753</v>
      </c>
      <c r="G279" s="178" t="s">
        <v>229</v>
      </c>
      <c r="H279" s="179">
        <v>32</v>
      </c>
      <c r="I279" s="180"/>
      <c r="J279" s="179">
        <f>ROUND(I279*H279,3)</f>
        <v>0</v>
      </c>
      <c r="K279" s="181"/>
      <c r="L279" s="39"/>
      <c r="M279" s="182" t="s">
        <v>1</v>
      </c>
      <c r="N279" s="183" t="s">
        <v>40</v>
      </c>
      <c r="O279" s="82"/>
      <c r="P279" s="184">
        <f>O279*H279</f>
        <v>0</v>
      </c>
      <c r="Q279" s="184">
        <v>6.0000000000000002E-05</v>
      </c>
      <c r="R279" s="184">
        <f>Q279*H279</f>
        <v>0.0019200000000000001</v>
      </c>
      <c r="S279" s="184">
        <v>0</v>
      </c>
      <c r="T279" s="185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86" t="s">
        <v>177</v>
      </c>
      <c r="AT279" s="186" t="s">
        <v>160</v>
      </c>
      <c r="AU279" s="186" t="s">
        <v>165</v>
      </c>
      <c r="AY279" s="19" t="s">
        <v>159</v>
      </c>
      <c r="BE279" s="187">
        <f>IF(N279="základná",J279,0)</f>
        <v>0</v>
      </c>
      <c r="BF279" s="187">
        <f>IF(N279="znížená",J279,0)</f>
        <v>0</v>
      </c>
      <c r="BG279" s="187">
        <f>IF(N279="zákl. prenesená",J279,0)</f>
        <v>0</v>
      </c>
      <c r="BH279" s="187">
        <f>IF(N279="zníž. prenesená",J279,0)</f>
        <v>0</v>
      </c>
      <c r="BI279" s="187">
        <f>IF(N279="nulová",J279,0)</f>
        <v>0</v>
      </c>
      <c r="BJ279" s="19" t="s">
        <v>165</v>
      </c>
      <c r="BK279" s="188">
        <f>ROUND(I279*H279,3)</f>
        <v>0</v>
      </c>
      <c r="BL279" s="19" t="s">
        <v>177</v>
      </c>
      <c r="BM279" s="186" t="s">
        <v>1202</v>
      </c>
    </row>
    <row r="280" s="2" customFormat="1" ht="24.15" customHeight="1">
      <c r="A280" s="38"/>
      <c r="B280" s="174"/>
      <c r="C280" s="220" t="s">
        <v>709</v>
      </c>
      <c r="D280" s="220" t="s">
        <v>272</v>
      </c>
      <c r="E280" s="221" t="s">
        <v>766</v>
      </c>
      <c r="F280" s="222" t="s">
        <v>1203</v>
      </c>
      <c r="G280" s="223" t="s">
        <v>229</v>
      </c>
      <c r="H280" s="224">
        <v>95.950000000000003</v>
      </c>
      <c r="I280" s="225"/>
      <c r="J280" s="224">
        <f>ROUND(I280*H280,3)</f>
        <v>0</v>
      </c>
      <c r="K280" s="226"/>
      <c r="L280" s="227"/>
      <c r="M280" s="228" t="s">
        <v>1</v>
      </c>
      <c r="N280" s="229" t="s">
        <v>40</v>
      </c>
      <c r="O280" s="82"/>
      <c r="P280" s="184">
        <f>O280*H280</f>
        <v>0</v>
      </c>
      <c r="Q280" s="184">
        <v>0.081000000000000003</v>
      </c>
      <c r="R280" s="184">
        <f>Q280*H280</f>
        <v>7.7719500000000004</v>
      </c>
      <c r="S280" s="184">
        <v>0</v>
      </c>
      <c r="T280" s="185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86" t="s">
        <v>198</v>
      </c>
      <c r="AT280" s="186" t="s">
        <v>272</v>
      </c>
      <c r="AU280" s="186" t="s">
        <v>165</v>
      </c>
      <c r="AY280" s="19" t="s">
        <v>159</v>
      </c>
      <c r="BE280" s="187">
        <f>IF(N280="základná",J280,0)</f>
        <v>0</v>
      </c>
      <c r="BF280" s="187">
        <f>IF(N280="znížená",J280,0)</f>
        <v>0</v>
      </c>
      <c r="BG280" s="187">
        <f>IF(N280="zákl. prenesená",J280,0)</f>
        <v>0</v>
      </c>
      <c r="BH280" s="187">
        <f>IF(N280="zníž. prenesená",J280,0)</f>
        <v>0</v>
      </c>
      <c r="BI280" s="187">
        <f>IF(N280="nulová",J280,0)</f>
        <v>0</v>
      </c>
      <c r="BJ280" s="19" t="s">
        <v>165</v>
      </c>
      <c r="BK280" s="188">
        <f>ROUND(I280*H280,3)</f>
        <v>0</v>
      </c>
      <c r="BL280" s="19" t="s">
        <v>177</v>
      </c>
      <c r="BM280" s="186" t="s">
        <v>1204</v>
      </c>
    </row>
    <row r="281" s="12" customFormat="1">
      <c r="A281" s="12"/>
      <c r="B281" s="189"/>
      <c r="C281" s="12"/>
      <c r="D281" s="190" t="s">
        <v>167</v>
      </c>
      <c r="E281" s="191" t="s">
        <v>1</v>
      </c>
      <c r="F281" s="192" t="s">
        <v>1205</v>
      </c>
      <c r="G281" s="12"/>
      <c r="H281" s="193">
        <v>95.950000000000003</v>
      </c>
      <c r="I281" s="194"/>
      <c r="J281" s="12"/>
      <c r="K281" s="12"/>
      <c r="L281" s="189"/>
      <c r="M281" s="195"/>
      <c r="N281" s="196"/>
      <c r="O281" s="196"/>
      <c r="P281" s="196"/>
      <c r="Q281" s="196"/>
      <c r="R281" s="196"/>
      <c r="S281" s="196"/>
      <c r="T281" s="197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T281" s="191" t="s">
        <v>167</v>
      </c>
      <c r="AU281" s="191" t="s">
        <v>165</v>
      </c>
      <c r="AV281" s="12" t="s">
        <v>165</v>
      </c>
      <c r="AW281" s="12" t="s">
        <v>3</v>
      </c>
      <c r="AX281" s="12" t="s">
        <v>82</v>
      </c>
      <c r="AY281" s="191" t="s">
        <v>159</v>
      </c>
    </row>
    <row r="282" s="2" customFormat="1" ht="24.15" customHeight="1">
      <c r="A282" s="38"/>
      <c r="B282" s="174"/>
      <c r="C282" s="220" t="s">
        <v>713</v>
      </c>
      <c r="D282" s="220" t="s">
        <v>272</v>
      </c>
      <c r="E282" s="221" t="s">
        <v>771</v>
      </c>
      <c r="F282" s="222" t="s">
        <v>1206</v>
      </c>
      <c r="G282" s="223" t="s">
        <v>229</v>
      </c>
      <c r="H282" s="224">
        <v>28.280000000000001</v>
      </c>
      <c r="I282" s="225"/>
      <c r="J282" s="224">
        <f>ROUND(I282*H282,3)</f>
        <v>0</v>
      </c>
      <c r="K282" s="226"/>
      <c r="L282" s="227"/>
      <c r="M282" s="228" t="s">
        <v>1</v>
      </c>
      <c r="N282" s="229" t="s">
        <v>40</v>
      </c>
      <c r="O282" s="82"/>
      <c r="P282" s="184">
        <f>O282*H282</f>
        <v>0</v>
      </c>
      <c r="Q282" s="184">
        <v>0.089999999999999997</v>
      </c>
      <c r="R282" s="184">
        <f>Q282*H282</f>
        <v>2.5451999999999999</v>
      </c>
      <c r="S282" s="184">
        <v>0</v>
      </c>
      <c r="T282" s="185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86" t="s">
        <v>198</v>
      </c>
      <c r="AT282" s="186" t="s">
        <v>272</v>
      </c>
      <c r="AU282" s="186" t="s">
        <v>165</v>
      </c>
      <c r="AY282" s="19" t="s">
        <v>159</v>
      </c>
      <c r="BE282" s="187">
        <f>IF(N282="základná",J282,0)</f>
        <v>0</v>
      </c>
      <c r="BF282" s="187">
        <f>IF(N282="znížená",J282,0)</f>
        <v>0</v>
      </c>
      <c r="BG282" s="187">
        <f>IF(N282="zákl. prenesená",J282,0)</f>
        <v>0</v>
      </c>
      <c r="BH282" s="187">
        <f>IF(N282="zníž. prenesená",J282,0)</f>
        <v>0</v>
      </c>
      <c r="BI282" s="187">
        <f>IF(N282="nulová",J282,0)</f>
        <v>0</v>
      </c>
      <c r="BJ282" s="19" t="s">
        <v>165</v>
      </c>
      <c r="BK282" s="188">
        <f>ROUND(I282*H282,3)</f>
        <v>0</v>
      </c>
      <c r="BL282" s="19" t="s">
        <v>177</v>
      </c>
      <c r="BM282" s="186" t="s">
        <v>1207</v>
      </c>
    </row>
    <row r="283" s="12" customFormat="1">
      <c r="A283" s="12"/>
      <c r="B283" s="189"/>
      <c r="C283" s="12"/>
      <c r="D283" s="190" t="s">
        <v>167</v>
      </c>
      <c r="E283" s="191" t="s">
        <v>1</v>
      </c>
      <c r="F283" s="192" t="s">
        <v>1208</v>
      </c>
      <c r="G283" s="12"/>
      <c r="H283" s="193">
        <v>28.280000000000001</v>
      </c>
      <c r="I283" s="194"/>
      <c r="J283" s="12"/>
      <c r="K283" s="12"/>
      <c r="L283" s="189"/>
      <c r="M283" s="195"/>
      <c r="N283" s="196"/>
      <c r="O283" s="196"/>
      <c r="P283" s="196"/>
      <c r="Q283" s="196"/>
      <c r="R283" s="196"/>
      <c r="S283" s="196"/>
      <c r="T283" s="197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T283" s="191" t="s">
        <v>167</v>
      </c>
      <c r="AU283" s="191" t="s">
        <v>165</v>
      </c>
      <c r="AV283" s="12" t="s">
        <v>165</v>
      </c>
      <c r="AW283" s="12" t="s">
        <v>3</v>
      </c>
      <c r="AX283" s="12" t="s">
        <v>82</v>
      </c>
      <c r="AY283" s="191" t="s">
        <v>159</v>
      </c>
    </row>
    <row r="284" s="2" customFormat="1" ht="16.5" customHeight="1">
      <c r="A284" s="38"/>
      <c r="B284" s="174"/>
      <c r="C284" s="220" t="s">
        <v>717</v>
      </c>
      <c r="D284" s="220" t="s">
        <v>272</v>
      </c>
      <c r="E284" s="221" t="s">
        <v>1209</v>
      </c>
      <c r="F284" s="222" t="s">
        <v>1210</v>
      </c>
      <c r="G284" s="223" t="s">
        <v>229</v>
      </c>
      <c r="H284" s="224">
        <v>4.04</v>
      </c>
      <c r="I284" s="225"/>
      <c r="J284" s="224">
        <f>ROUND(I284*H284,3)</f>
        <v>0</v>
      </c>
      <c r="K284" s="226"/>
      <c r="L284" s="227"/>
      <c r="M284" s="228" t="s">
        <v>1</v>
      </c>
      <c r="N284" s="229" t="s">
        <v>40</v>
      </c>
      <c r="O284" s="82"/>
      <c r="P284" s="184">
        <f>O284*H284</f>
        <v>0</v>
      </c>
      <c r="Q284" s="184">
        <v>0.065000000000000002</v>
      </c>
      <c r="R284" s="184">
        <f>Q284*H284</f>
        <v>0.2626</v>
      </c>
      <c r="S284" s="184">
        <v>0</v>
      </c>
      <c r="T284" s="185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86" t="s">
        <v>198</v>
      </c>
      <c r="AT284" s="186" t="s">
        <v>272</v>
      </c>
      <c r="AU284" s="186" t="s">
        <v>165</v>
      </c>
      <c r="AY284" s="19" t="s">
        <v>159</v>
      </c>
      <c r="BE284" s="187">
        <f>IF(N284="základná",J284,0)</f>
        <v>0</v>
      </c>
      <c r="BF284" s="187">
        <f>IF(N284="znížená",J284,0)</f>
        <v>0</v>
      </c>
      <c r="BG284" s="187">
        <f>IF(N284="zákl. prenesená",J284,0)</f>
        <v>0</v>
      </c>
      <c r="BH284" s="187">
        <f>IF(N284="zníž. prenesená",J284,0)</f>
        <v>0</v>
      </c>
      <c r="BI284" s="187">
        <f>IF(N284="nulová",J284,0)</f>
        <v>0</v>
      </c>
      <c r="BJ284" s="19" t="s">
        <v>165</v>
      </c>
      <c r="BK284" s="188">
        <f>ROUND(I284*H284,3)</f>
        <v>0</v>
      </c>
      <c r="BL284" s="19" t="s">
        <v>177</v>
      </c>
      <c r="BM284" s="186" t="s">
        <v>1211</v>
      </c>
    </row>
    <row r="285" s="12" customFormat="1">
      <c r="A285" s="12"/>
      <c r="B285" s="189"/>
      <c r="C285" s="12"/>
      <c r="D285" s="190" t="s">
        <v>167</v>
      </c>
      <c r="E285" s="191" t="s">
        <v>1</v>
      </c>
      <c r="F285" s="192" t="s">
        <v>1212</v>
      </c>
      <c r="G285" s="12"/>
      <c r="H285" s="193">
        <v>4.04</v>
      </c>
      <c r="I285" s="194"/>
      <c r="J285" s="12"/>
      <c r="K285" s="12"/>
      <c r="L285" s="189"/>
      <c r="M285" s="195"/>
      <c r="N285" s="196"/>
      <c r="O285" s="196"/>
      <c r="P285" s="196"/>
      <c r="Q285" s="196"/>
      <c r="R285" s="196"/>
      <c r="S285" s="196"/>
      <c r="T285" s="197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T285" s="191" t="s">
        <v>167</v>
      </c>
      <c r="AU285" s="191" t="s">
        <v>165</v>
      </c>
      <c r="AV285" s="12" t="s">
        <v>165</v>
      </c>
      <c r="AW285" s="12" t="s">
        <v>3</v>
      </c>
      <c r="AX285" s="12" t="s">
        <v>82</v>
      </c>
      <c r="AY285" s="191" t="s">
        <v>159</v>
      </c>
    </row>
    <row r="286" s="2" customFormat="1" ht="24.15" customHeight="1">
      <c r="A286" s="38"/>
      <c r="B286" s="174"/>
      <c r="C286" s="220" t="s">
        <v>721</v>
      </c>
      <c r="D286" s="220" t="s">
        <v>272</v>
      </c>
      <c r="E286" s="221" t="s">
        <v>1027</v>
      </c>
      <c r="F286" s="222" t="s">
        <v>1213</v>
      </c>
      <c r="G286" s="223" t="s">
        <v>229</v>
      </c>
      <c r="H286" s="224">
        <v>32</v>
      </c>
      <c r="I286" s="225"/>
      <c r="J286" s="224">
        <f>ROUND(I286*H286,3)</f>
        <v>0</v>
      </c>
      <c r="K286" s="226"/>
      <c r="L286" s="227"/>
      <c r="M286" s="228" t="s">
        <v>1</v>
      </c>
      <c r="N286" s="229" t="s">
        <v>40</v>
      </c>
      <c r="O286" s="82"/>
      <c r="P286" s="184">
        <f>O286*H286</f>
        <v>0</v>
      </c>
      <c r="Q286" s="184">
        <v>0.002</v>
      </c>
      <c r="R286" s="184">
        <f>Q286*H286</f>
        <v>0.064000000000000001</v>
      </c>
      <c r="S286" s="184">
        <v>0</v>
      </c>
      <c r="T286" s="185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86" t="s">
        <v>198</v>
      </c>
      <c r="AT286" s="186" t="s">
        <v>272</v>
      </c>
      <c r="AU286" s="186" t="s">
        <v>165</v>
      </c>
      <c r="AY286" s="19" t="s">
        <v>159</v>
      </c>
      <c r="BE286" s="187">
        <f>IF(N286="základná",J286,0)</f>
        <v>0</v>
      </c>
      <c r="BF286" s="187">
        <f>IF(N286="znížená",J286,0)</f>
        <v>0</v>
      </c>
      <c r="BG286" s="187">
        <f>IF(N286="zákl. prenesená",J286,0)</f>
        <v>0</v>
      </c>
      <c r="BH286" s="187">
        <f>IF(N286="zníž. prenesená",J286,0)</f>
        <v>0</v>
      </c>
      <c r="BI286" s="187">
        <f>IF(N286="nulová",J286,0)</f>
        <v>0</v>
      </c>
      <c r="BJ286" s="19" t="s">
        <v>165</v>
      </c>
      <c r="BK286" s="188">
        <f>ROUND(I286*H286,3)</f>
        <v>0</v>
      </c>
      <c r="BL286" s="19" t="s">
        <v>177</v>
      </c>
      <c r="BM286" s="186" t="s">
        <v>1214</v>
      </c>
    </row>
    <row r="287" s="2" customFormat="1" ht="24.15" customHeight="1">
      <c r="A287" s="38"/>
      <c r="B287" s="174"/>
      <c r="C287" s="175" t="s">
        <v>726</v>
      </c>
      <c r="D287" s="175" t="s">
        <v>160</v>
      </c>
      <c r="E287" s="176" t="s">
        <v>760</v>
      </c>
      <c r="F287" s="177" t="s">
        <v>1215</v>
      </c>
      <c r="G287" s="178" t="s">
        <v>195</v>
      </c>
      <c r="H287" s="179">
        <v>127</v>
      </c>
      <c r="I287" s="180"/>
      <c r="J287" s="179">
        <f>ROUND(I287*H287,3)</f>
        <v>0</v>
      </c>
      <c r="K287" s="181"/>
      <c r="L287" s="39"/>
      <c r="M287" s="182" t="s">
        <v>1</v>
      </c>
      <c r="N287" s="183" t="s">
        <v>40</v>
      </c>
      <c r="O287" s="82"/>
      <c r="P287" s="184">
        <f>O287*H287</f>
        <v>0</v>
      </c>
      <c r="Q287" s="184">
        <v>0.16400999999999999</v>
      </c>
      <c r="R287" s="184">
        <f>Q287*H287</f>
        <v>20.829269999999998</v>
      </c>
      <c r="S287" s="184">
        <v>0</v>
      </c>
      <c r="T287" s="185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86" t="s">
        <v>177</v>
      </c>
      <c r="AT287" s="186" t="s">
        <v>160</v>
      </c>
      <c r="AU287" s="186" t="s">
        <v>165</v>
      </c>
      <c r="AY287" s="19" t="s">
        <v>159</v>
      </c>
      <c r="BE287" s="187">
        <f>IF(N287="základná",J287,0)</f>
        <v>0</v>
      </c>
      <c r="BF287" s="187">
        <f>IF(N287="znížená",J287,0)</f>
        <v>0</v>
      </c>
      <c r="BG287" s="187">
        <f>IF(N287="zákl. prenesená",J287,0)</f>
        <v>0</v>
      </c>
      <c r="BH287" s="187">
        <f>IF(N287="zníž. prenesená",J287,0)</f>
        <v>0</v>
      </c>
      <c r="BI287" s="187">
        <f>IF(N287="nulová",J287,0)</f>
        <v>0</v>
      </c>
      <c r="BJ287" s="19" t="s">
        <v>165</v>
      </c>
      <c r="BK287" s="188">
        <f>ROUND(I287*H287,3)</f>
        <v>0</v>
      </c>
      <c r="BL287" s="19" t="s">
        <v>177</v>
      </c>
      <c r="BM287" s="186" t="s">
        <v>1216</v>
      </c>
    </row>
    <row r="288" s="12" customFormat="1">
      <c r="A288" s="12"/>
      <c r="B288" s="189"/>
      <c r="C288" s="12"/>
      <c r="D288" s="190" t="s">
        <v>167</v>
      </c>
      <c r="E288" s="191" t="s">
        <v>1</v>
      </c>
      <c r="F288" s="192" t="s">
        <v>1217</v>
      </c>
      <c r="G288" s="12"/>
      <c r="H288" s="193">
        <v>95</v>
      </c>
      <c r="I288" s="194"/>
      <c r="J288" s="12"/>
      <c r="K288" s="12"/>
      <c r="L288" s="189"/>
      <c r="M288" s="195"/>
      <c r="N288" s="196"/>
      <c r="O288" s="196"/>
      <c r="P288" s="196"/>
      <c r="Q288" s="196"/>
      <c r="R288" s="196"/>
      <c r="S288" s="196"/>
      <c r="T288" s="197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T288" s="191" t="s">
        <v>167</v>
      </c>
      <c r="AU288" s="191" t="s">
        <v>165</v>
      </c>
      <c r="AV288" s="12" t="s">
        <v>165</v>
      </c>
      <c r="AW288" s="12" t="s">
        <v>3</v>
      </c>
      <c r="AX288" s="12" t="s">
        <v>74</v>
      </c>
      <c r="AY288" s="191" t="s">
        <v>159</v>
      </c>
    </row>
    <row r="289" s="12" customFormat="1">
      <c r="A289" s="12"/>
      <c r="B289" s="189"/>
      <c r="C289" s="12"/>
      <c r="D289" s="190" t="s">
        <v>167</v>
      </c>
      <c r="E289" s="191" t="s">
        <v>1</v>
      </c>
      <c r="F289" s="192" t="s">
        <v>1218</v>
      </c>
      <c r="G289" s="12"/>
      <c r="H289" s="193">
        <v>28</v>
      </c>
      <c r="I289" s="194"/>
      <c r="J289" s="12"/>
      <c r="K289" s="12"/>
      <c r="L289" s="189"/>
      <c r="M289" s="195"/>
      <c r="N289" s="196"/>
      <c r="O289" s="196"/>
      <c r="P289" s="196"/>
      <c r="Q289" s="196"/>
      <c r="R289" s="196"/>
      <c r="S289" s="196"/>
      <c r="T289" s="197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T289" s="191" t="s">
        <v>167</v>
      </c>
      <c r="AU289" s="191" t="s">
        <v>165</v>
      </c>
      <c r="AV289" s="12" t="s">
        <v>165</v>
      </c>
      <c r="AW289" s="12" t="s">
        <v>3</v>
      </c>
      <c r="AX289" s="12" t="s">
        <v>74</v>
      </c>
      <c r="AY289" s="191" t="s">
        <v>159</v>
      </c>
    </row>
    <row r="290" s="12" customFormat="1">
      <c r="A290" s="12"/>
      <c r="B290" s="189"/>
      <c r="C290" s="12"/>
      <c r="D290" s="190" t="s">
        <v>167</v>
      </c>
      <c r="E290" s="191" t="s">
        <v>1</v>
      </c>
      <c r="F290" s="192" t="s">
        <v>1219</v>
      </c>
      <c r="G290" s="12"/>
      <c r="H290" s="193">
        <v>4</v>
      </c>
      <c r="I290" s="194"/>
      <c r="J290" s="12"/>
      <c r="K290" s="12"/>
      <c r="L290" s="189"/>
      <c r="M290" s="195"/>
      <c r="N290" s="196"/>
      <c r="O290" s="196"/>
      <c r="P290" s="196"/>
      <c r="Q290" s="196"/>
      <c r="R290" s="196"/>
      <c r="S290" s="196"/>
      <c r="T290" s="197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T290" s="191" t="s">
        <v>167</v>
      </c>
      <c r="AU290" s="191" t="s">
        <v>165</v>
      </c>
      <c r="AV290" s="12" t="s">
        <v>165</v>
      </c>
      <c r="AW290" s="12" t="s">
        <v>3</v>
      </c>
      <c r="AX290" s="12" t="s">
        <v>74</v>
      </c>
      <c r="AY290" s="191" t="s">
        <v>159</v>
      </c>
    </row>
    <row r="291" s="14" customFormat="1">
      <c r="A291" s="14"/>
      <c r="B291" s="207"/>
      <c r="C291" s="14"/>
      <c r="D291" s="190" t="s">
        <v>167</v>
      </c>
      <c r="E291" s="208" t="s">
        <v>1</v>
      </c>
      <c r="F291" s="209" t="s">
        <v>236</v>
      </c>
      <c r="G291" s="14"/>
      <c r="H291" s="210">
        <v>127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167</v>
      </c>
      <c r="AU291" s="208" t="s">
        <v>165</v>
      </c>
      <c r="AV291" s="14" t="s">
        <v>177</v>
      </c>
      <c r="AW291" s="14" t="s">
        <v>3</v>
      </c>
      <c r="AX291" s="14" t="s">
        <v>82</v>
      </c>
      <c r="AY291" s="208" t="s">
        <v>159</v>
      </c>
    </row>
    <row r="292" s="2" customFormat="1" ht="24.15" customHeight="1">
      <c r="A292" s="38"/>
      <c r="B292" s="174"/>
      <c r="C292" s="175" t="s">
        <v>738</v>
      </c>
      <c r="D292" s="175" t="s">
        <v>160</v>
      </c>
      <c r="E292" s="176" t="s">
        <v>1220</v>
      </c>
      <c r="F292" s="177" t="s">
        <v>1221</v>
      </c>
      <c r="G292" s="178" t="s">
        <v>195</v>
      </c>
      <c r="H292" s="179">
        <v>44</v>
      </c>
      <c r="I292" s="180"/>
      <c r="J292" s="179">
        <f>ROUND(I292*H292,3)</f>
        <v>0</v>
      </c>
      <c r="K292" s="181"/>
      <c r="L292" s="39"/>
      <c r="M292" s="182" t="s">
        <v>1</v>
      </c>
      <c r="N292" s="183" t="s">
        <v>40</v>
      </c>
      <c r="O292" s="82"/>
      <c r="P292" s="184">
        <f>O292*H292</f>
        <v>0</v>
      </c>
      <c r="Q292" s="184">
        <v>0.11743000000000001</v>
      </c>
      <c r="R292" s="184">
        <f>Q292*H292</f>
        <v>5.1669200000000002</v>
      </c>
      <c r="S292" s="184">
        <v>0</v>
      </c>
      <c r="T292" s="185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86" t="s">
        <v>177</v>
      </c>
      <c r="AT292" s="186" t="s">
        <v>160</v>
      </c>
      <c r="AU292" s="186" t="s">
        <v>165</v>
      </c>
      <c r="AY292" s="19" t="s">
        <v>159</v>
      </c>
      <c r="BE292" s="187">
        <f>IF(N292="základná",J292,0)</f>
        <v>0</v>
      </c>
      <c r="BF292" s="187">
        <f>IF(N292="znížená",J292,0)</f>
        <v>0</v>
      </c>
      <c r="BG292" s="187">
        <f>IF(N292="zákl. prenesená",J292,0)</f>
        <v>0</v>
      </c>
      <c r="BH292" s="187">
        <f>IF(N292="zníž. prenesená",J292,0)</f>
        <v>0</v>
      </c>
      <c r="BI292" s="187">
        <f>IF(N292="nulová",J292,0)</f>
        <v>0</v>
      </c>
      <c r="BJ292" s="19" t="s">
        <v>165</v>
      </c>
      <c r="BK292" s="188">
        <f>ROUND(I292*H292,3)</f>
        <v>0</v>
      </c>
      <c r="BL292" s="19" t="s">
        <v>177</v>
      </c>
      <c r="BM292" s="186" t="s">
        <v>1222</v>
      </c>
    </row>
    <row r="293" s="12" customFormat="1">
      <c r="A293" s="12"/>
      <c r="B293" s="189"/>
      <c r="C293" s="12"/>
      <c r="D293" s="190" t="s">
        <v>167</v>
      </c>
      <c r="E293" s="191" t="s">
        <v>1</v>
      </c>
      <c r="F293" s="192" t="s">
        <v>1223</v>
      </c>
      <c r="G293" s="12"/>
      <c r="H293" s="193">
        <v>22</v>
      </c>
      <c r="I293" s="194"/>
      <c r="J293" s="12"/>
      <c r="K293" s="12"/>
      <c r="L293" s="189"/>
      <c r="M293" s="195"/>
      <c r="N293" s="196"/>
      <c r="O293" s="196"/>
      <c r="P293" s="196"/>
      <c r="Q293" s="196"/>
      <c r="R293" s="196"/>
      <c r="S293" s="196"/>
      <c r="T293" s="197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T293" s="191" t="s">
        <v>167</v>
      </c>
      <c r="AU293" s="191" t="s">
        <v>165</v>
      </c>
      <c r="AV293" s="12" t="s">
        <v>165</v>
      </c>
      <c r="AW293" s="12" t="s">
        <v>3</v>
      </c>
      <c r="AX293" s="12" t="s">
        <v>74</v>
      </c>
      <c r="AY293" s="191" t="s">
        <v>159</v>
      </c>
    </row>
    <row r="294" s="12" customFormat="1">
      <c r="A294" s="12"/>
      <c r="B294" s="189"/>
      <c r="C294" s="12"/>
      <c r="D294" s="190" t="s">
        <v>167</v>
      </c>
      <c r="E294" s="191" t="s">
        <v>1</v>
      </c>
      <c r="F294" s="192" t="s">
        <v>1224</v>
      </c>
      <c r="G294" s="12"/>
      <c r="H294" s="193">
        <v>22</v>
      </c>
      <c r="I294" s="194"/>
      <c r="J294" s="12"/>
      <c r="K294" s="12"/>
      <c r="L294" s="189"/>
      <c r="M294" s="195"/>
      <c r="N294" s="196"/>
      <c r="O294" s="196"/>
      <c r="P294" s="196"/>
      <c r="Q294" s="196"/>
      <c r="R294" s="196"/>
      <c r="S294" s="196"/>
      <c r="T294" s="197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T294" s="191" t="s">
        <v>167</v>
      </c>
      <c r="AU294" s="191" t="s">
        <v>165</v>
      </c>
      <c r="AV294" s="12" t="s">
        <v>165</v>
      </c>
      <c r="AW294" s="12" t="s">
        <v>3</v>
      </c>
      <c r="AX294" s="12" t="s">
        <v>74</v>
      </c>
      <c r="AY294" s="191" t="s">
        <v>159</v>
      </c>
    </row>
    <row r="295" s="14" customFormat="1">
      <c r="A295" s="14"/>
      <c r="B295" s="207"/>
      <c r="C295" s="14"/>
      <c r="D295" s="190" t="s">
        <v>167</v>
      </c>
      <c r="E295" s="208" t="s">
        <v>1</v>
      </c>
      <c r="F295" s="209" t="s">
        <v>236</v>
      </c>
      <c r="G295" s="14"/>
      <c r="H295" s="210">
        <v>44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167</v>
      </c>
      <c r="AU295" s="208" t="s">
        <v>165</v>
      </c>
      <c r="AV295" s="14" t="s">
        <v>177</v>
      </c>
      <c r="AW295" s="14" t="s">
        <v>3</v>
      </c>
      <c r="AX295" s="14" t="s">
        <v>82</v>
      </c>
      <c r="AY295" s="208" t="s">
        <v>159</v>
      </c>
    </row>
    <row r="296" s="2" customFormat="1" ht="16.5" customHeight="1">
      <c r="A296" s="38"/>
      <c r="B296" s="174"/>
      <c r="C296" s="220" t="s">
        <v>742</v>
      </c>
      <c r="D296" s="220" t="s">
        <v>272</v>
      </c>
      <c r="E296" s="221" t="s">
        <v>1225</v>
      </c>
      <c r="F296" s="222" t="s">
        <v>1226</v>
      </c>
      <c r="G296" s="223" t="s">
        <v>229</v>
      </c>
      <c r="H296" s="224">
        <v>88</v>
      </c>
      <c r="I296" s="225"/>
      <c r="J296" s="224">
        <f>ROUND(I296*H296,3)</f>
        <v>0</v>
      </c>
      <c r="K296" s="226"/>
      <c r="L296" s="227"/>
      <c r="M296" s="228" t="s">
        <v>1</v>
      </c>
      <c r="N296" s="229" t="s">
        <v>40</v>
      </c>
      <c r="O296" s="82"/>
      <c r="P296" s="184">
        <f>O296*H296</f>
        <v>0</v>
      </c>
      <c r="Q296" s="184">
        <v>0.034000000000000002</v>
      </c>
      <c r="R296" s="184">
        <f>Q296*H296</f>
        <v>2.992</v>
      </c>
      <c r="S296" s="184">
        <v>0</v>
      </c>
      <c r="T296" s="185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86" t="s">
        <v>198</v>
      </c>
      <c r="AT296" s="186" t="s">
        <v>272</v>
      </c>
      <c r="AU296" s="186" t="s">
        <v>165</v>
      </c>
      <c r="AY296" s="19" t="s">
        <v>159</v>
      </c>
      <c r="BE296" s="187">
        <f>IF(N296="základná",J296,0)</f>
        <v>0</v>
      </c>
      <c r="BF296" s="187">
        <f>IF(N296="znížená",J296,0)</f>
        <v>0</v>
      </c>
      <c r="BG296" s="187">
        <f>IF(N296="zákl. prenesená",J296,0)</f>
        <v>0</v>
      </c>
      <c r="BH296" s="187">
        <f>IF(N296="zníž. prenesená",J296,0)</f>
        <v>0</v>
      </c>
      <c r="BI296" s="187">
        <f>IF(N296="nulová",J296,0)</f>
        <v>0</v>
      </c>
      <c r="BJ296" s="19" t="s">
        <v>165</v>
      </c>
      <c r="BK296" s="188">
        <f>ROUND(I296*H296,3)</f>
        <v>0</v>
      </c>
      <c r="BL296" s="19" t="s">
        <v>177</v>
      </c>
      <c r="BM296" s="186" t="s">
        <v>1227</v>
      </c>
    </row>
    <row r="297" s="2" customFormat="1" ht="16.5" customHeight="1">
      <c r="A297" s="38"/>
      <c r="B297" s="174"/>
      <c r="C297" s="220" t="s">
        <v>746</v>
      </c>
      <c r="D297" s="220" t="s">
        <v>272</v>
      </c>
      <c r="E297" s="221" t="s">
        <v>1228</v>
      </c>
      <c r="F297" s="222" t="s">
        <v>1229</v>
      </c>
      <c r="G297" s="223" t="s">
        <v>229</v>
      </c>
      <c r="H297" s="224">
        <v>88</v>
      </c>
      <c r="I297" s="225"/>
      <c r="J297" s="224">
        <f>ROUND(I297*H297,3)</f>
        <v>0</v>
      </c>
      <c r="K297" s="226"/>
      <c r="L297" s="227"/>
      <c r="M297" s="228" t="s">
        <v>1</v>
      </c>
      <c r="N297" s="229" t="s">
        <v>40</v>
      </c>
      <c r="O297" s="82"/>
      <c r="P297" s="184">
        <f>O297*H297</f>
        <v>0</v>
      </c>
      <c r="Q297" s="184">
        <v>0.017999999999999999</v>
      </c>
      <c r="R297" s="184">
        <f>Q297*H297</f>
        <v>1.5839999999999999</v>
      </c>
      <c r="S297" s="184">
        <v>0</v>
      </c>
      <c r="T297" s="185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86" t="s">
        <v>198</v>
      </c>
      <c r="AT297" s="186" t="s">
        <v>272</v>
      </c>
      <c r="AU297" s="186" t="s">
        <v>165</v>
      </c>
      <c r="AY297" s="19" t="s">
        <v>159</v>
      </c>
      <c r="BE297" s="187">
        <f>IF(N297="základná",J297,0)</f>
        <v>0</v>
      </c>
      <c r="BF297" s="187">
        <f>IF(N297="znížená",J297,0)</f>
        <v>0</v>
      </c>
      <c r="BG297" s="187">
        <f>IF(N297="zákl. prenesená",J297,0)</f>
        <v>0</v>
      </c>
      <c r="BH297" s="187">
        <f>IF(N297="zníž. prenesená",J297,0)</f>
        <v>0</v>
      </c>
      <c r="BI297" s="187">
        <f>IF(N297="nulová",J297,0)</f>
        <v>0</v>
      </c>
      <c r="BJ297" s="19" t="s">
        <v>165</v>
      </c>
      <c r="BK297" s="188">
        <f>ROUND(I297*H297,3)</f>
        <v>0</v>
      </c>
      <c r="BL297" s="19" t="s">
        <v>177</v>
      </c>
      <c r="BM297" s="186" t="s">
        <v>1230</v>
      </c>
    </row>
    <row r="298" s="2" customFormat="1" ht="24.15" customHeight="1">
      <c r="A298" s="38"/>
      <c r="B298" s="174"/>
      <c r="C298" s="175" t="s">
        <v>751</v>
      </c>
      <c r="D298" s="175" t="s">
        <v>160</v>
      </c>
      <c r="E298" s="176" t="s">
        <v>790</v>
      </c>
      <c r="F298" s="177" t="s">
        <v>791</v>
      </c>
      <c r="G298" s="178" t="s">
        <v>275</v>
      </c>
      <c r="H298" s="179">
        <v>71.823999999999998</v>
      </c>
      <c r="I298" s="180"/>
      <c r="J298" s="179">
        <f>ROUND(I298*H298,3)</f>
        <v>0</v>
      </c>
      <c r="K298" s="181"/>
      <c r="L298" s="39"/>
      <c r="M298" s="182" t="s">
        <v>1</v>
      </c>
      <c r="N298" s="183" t="s">
        <v>40</v>
      </c>
      <c r="O298" s="82"/>
      <c r="P298" s="184">
        <f>O298*H298</f>
        <v>0</v>
      </c>
      <c r="Q298" s="184">
        <v>0</v>
      </c>
      <c r="R298" s="184">
        <f>Q298*H298</f>
        <v>0</v>
      </c>
      <c r="S298" s="184">
        <v>0</v>
      </c>
      <c r="T298" s="185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86" t="s">
        <v>177</v>
      </c>
      <c r="AT298" s="186" t="s">
        <v>160</v>
      </c>
      <c r="AU298" s="186" t="s">
        <v>165</v>
      </c>
      <c r="AY298" s="19" t="s">
        <v>159</v>
      </c>
      <c r="BE298" s="187">
        <f>IF(N298="základná",J298,0)</f>
        <v>0</v>
      </c>
      <c r="BF298" s="187">
        <f>IF(N298="znížená",J298,0)</f>
        <v>0</v>
      </c>
      <c r="BG298" s="187">
        <f>IF(N298="zákl. prenesená",J298,0)</f>
        <v>0</v>
      </c>
      <c r="BH298" s="187">
        <f>IF(N298="zníž. prenesená",J298,0)</f>
        <v>0</v>
      </c>
      <c r="BI298" s="187">
        <f>IF(N298="nulová",J298,0)</f>
        <v>0</v>
      </c>
      <c r="BJ298" s="19" t="s">
        <v>165</v>
      </c>
      <c r="BK298" s="188">
        <f>ROUND(I298*H298,3)</f>
        <v>0</v>
      </c>
      <c r="BL298" s="19" t="s">
        <v>177</v>
      </c>
      <c r="BM298" s="186" t="s">
        <v>1231</v>
      </c>
    </row>
    <row r="299" s="2" customFormat="1" ht="24.15" customHeight="1">
      <c r="A299" s="38"/>
      <c r="B299" s="174"/>
      <c r="C299" s="175" t="s">
        <v>755</v>
      </c>
      <c r="D299" s="175" t="s">
        <v>160</v>
      </c>
      <c r="E299" s="176" t="s">
        <v>794</v>
      </c>
      <c r="F299" s="177" t="s">
        <v>1232</v>
      </c>
      <c r="G299" s="178" t="s">
        <v>275</v>
      </c>
      <c r="H299" s="179">
        <v>1005.5359999999999</v>
      </c>
      <c r="I299" s="180"/>
      <c r="J299" s="179">
        <f>ROUND(I299*H299,3)</f>
        <v>0</v>
      </c>
      <c r="K299" s="181"/>
      <c r="L299" s="39"/>
      <c r="M299" s="182" t="s">
        <v>1</v>
      </c>
      <c r="N299" s="183" t="s">
        <v>40</v>
      </c>
      <c r="O299" s="82"/>
      <c r="P299" s="184">
        <f>O299*H299</f>
        <v>0</v>
      </c>
      <c r="Q299" s="184">
        <v>0</v>
      </c>
      <c r="R299" s="184">
        <f>Q299*H299</f>
        <v>0</v>
      </c>
      <c r="S299" s="184">
        <v>0</v>
      </c>
      <c r="T299" s="185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86" t="s">
        <v>177</v>
      </c>
      <c r="AT299" s="186" t="s">
        <v>160</v>
      </c>
      <c r="AU299" s="186" t="s">
        <v>165</v>
      </c>
      <c r="AY299" s="19" t="s">
        <v>159</v>
      </c>
      <c r="BE299" s="187">
        <f>IF(N299="základná",J299,0)</f>
        <v>0</v>
      </c>
      <c r="BF299" s="187">
        <f>IF(N299="znížená",J299,0)</f>
        <v>0</v>
      </c>
      <c r="BG299" s="187">
        <f>IF(N299="zákl. prenesená",J299,0)</f>
        <v>0</v>
      </c>
      <c r="BH299" s="187">
        <f>IF(N299="zníž. prenesená",J299,0)</f>
        <v>0</v>
      </c>
      <c r="BI299" s="187">
        <f>IF(N299="nulová",J299,0)</f>
        <v>0</v>
      </c>
      <c r="BJ299" s="19" t="s">
        <v>165</v>
      </c>
      <c r="BK299" s="188">
        <f>ROUND(I299*H299,3)</f>
        <v>0</v>
      </c>
      <c r="BL299" s="19" t="s">
        <v>177</v>
      </c>
      <c r="BM299" s="186" t="s">
        <v>1233</v>
      </c>
    </row>
    <row r="300" s="12" customFormat="1">
      <c r="A300" s="12"/>
      <c r="B300" s="189"/>
      <c r="C300" s="12"/>
      <c r="D300" s="190" t="s">
        <v>167</v>
      </c>
      <c r="E300" s="191" t="s">
        <v>1</v>
      </c>
      <c r="F300" s="192" t="s">
        <v>1234</v>
      </c>
      <c r="G300" s="12"/>
      <c r="H300" s="193">
        <v>1005.5359999999999</v>
      </c>
      <c r="I300" s="194"/>
      <c r="J300" s="12"/>
      <c r="K300" s="12"/>
      <c r="L300" s="189"/>
      <c r="M300" s="195"/>
      <c r="N300" s="196"/>
      <c r="O300" s="196"/>
      <c r="P300" s="196"/>
      <c r="Q300" s="196"/>
      <c r="R300" s="196"/>
      <c r="S300" s="196"/>
      <c r="T300" s="197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T300" s="191" t="s">
        <v>167</v>
      </c>
      <c r="AU300" s="191" t="s">
        <v>165</v>
      </c>
      <c r="AV300" s="12" t="s">
        <v>165</v>
      </c>
      <c r="AW300" s="12" t="s">
        <v>3</v>
      </c>
      <c r="AX300" s="12" t="s">
        <v>82</v>
      </c>
      <c r="AY300" s="191" t="s">
        <v>159</v>
      </c>
    </row>
    <row r="301" s="2" customFormat="1" ht="33" customHeight="1">
      <c r="A301" s="38"/>
      <c r="B301" s="174"/>
      <c r="C301" s="175" t="s">
        <v>759</v>
      </c>
      <c r="D301" s="175" t="s">
        <v>160</v>
      </c>
      <c r="E301" s="176" t="s">
        <v>1235</v>
      </c>
      <c r="F301" s="177" t="s">
        <v>1236</v>
      </c>
      <c r="G301" s="178" t="s">
        <v>275</v>
      </c>
      <c r="H301" s="179">
        <v>2.0800000000000001</v>
      </c>
      <c r="I301" s="180"/>
      <c r="J301" s="179">
        <f>ROUND(I301*H301,3)</f>
        <v>0</v>
      </c>
      <c r="K301" s="181"/>
      <c r="L301" s="39"/>
      <c r="M301" s="182" t="s">
        <v>1</v>
      </c>
      <c r="N301" s="183" t="s">
        <v>40</v>
      </c>
      <c r="O301" s="82"/>
      <c r="P301" s="184">
        <f>O301*H301</f>
        <v>0</v>
      </c>
      <c r="Q301" s="184">
        <v>0</v>
      </c>
      <c r="R301" s="184">
        <f>Q301*H301</f>
        <v>0</v>
      </c>
      <c r="S301" s="184">
        <v>0</v>
      </c>
      <c r="T301" s="185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86" t="s">
        <v>177</v>
      </c>
      <c r="AT301" s="186" t="s">
        <v>160</v>
      </c>
      <c r="AU301" s="186" t="s">
        <v>165</v>
      </c>
      <c r="AY301" s="19" t="s">
        <v>159</v>
      </c>
      <c r="BE301" s="187">
        <f>IF(N301="základná",J301,0)</f>
        <v>0</v>
      </c>
      <c r="BF301" s="187">
        <f>IF(N301="znížená",J301,0)</f>
        <v>0</v>
      </c>
      <c r="BG301" s="187">
        <f>IF(N301="zákl. prenesená",J301,0)</f>
        <v>0</v>
      </c>
      <c r="BH301" s="187">
        <f>IF(N301="zníž. prenesená",J301,0)</f>
        <v>0</v>
      </c>
      <c r="BI301" s="187">
        <f>IF(N301="nulová",J301,0)</f>
        <v>0</v>
      </c>
      <c r="BJ301" s="19" t="s">
        <v>165</v>
      </c>
      <c r="BK301" s="188">
        <f>ROUND(I301*H301,3)</f>
        <v>0</v>
      </c>
      <c r="BL301" s="19" t="s">
        <v>177</v>
      </c>
      <c r="BM301" s="186" t="s">
        <v>1237</v>
      </c>
    </row>
    <row r="302" s="2" customFormat="1" ht="24.15" customHeight="1">
      <c r="A302" s="38"/>
      <c r="B302" s="174"/>
      <c r="C302" s="175" t="s">
        <v>765</v>
      </c>
      <c r="D302" s="175" t="s">
        <v>160</v>
      </c>
      <c r="E302" s="176" t="s">
        <v>1238</v>
      </c>
      <c r="F302" s="177" t="s">
        <v>1239</v>
      </c>
      <c r="G302" s="178" t="s">
        <v>275</v>
      </c>
      <c r="H302" s="179">
        <v>4.1600000000000001</v>
      </c>
      <c r="I302" s="180"/>
      <c r="J302" s="179">
        <f>ROUND(I302*H302,3)</f>
        <v>0</v>
      </c>
      <c r="K302" s="181"/>
      <c r="L302" s="39"/>
      <c r="M302" s="182" t="s">
        <v>1</v>
      </c>
      <c r="N302" s="183" t="s">
        <v>40</v>
      </c>
      <c r="O302" s="82"/>
      <c r="P302" s="184">
        <f>O302*H302</f>
        <v>0</v>
      </c>
      <c r="Q302" s="184">
        <v>0</v>
      </c>
      <c r="R302" s="184">
        <f>Q302*H302</f>
        <v>0</v>
      </c>
      <c r="S302" s="184">
        <v>0</v>
      </c>
      <c r="T302" s="185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86" t="s">
        <v>177</v>
      </c>
      <c r="AT302" s="186" t="s">
        <v>160</v>
      </c>
      <c r="AU302" s="186" t="s">
        <v>165</v>
      </c>
      <c r="AY302" s="19" t="s">
        <v>159</v>
      </c>
      <c r="BE302" s="187">
        <f>IF(N302="základná",J302,0)</f>
        <v>0</v>
      </c>
      <c r="BF302" s="187">
        <f>IF(N302="znížená",J302,0)</f>
        <v>0</v>
      </c>
      <c r="BG302" s="187">
        <f>IF(N302="zákl. prenesená",J302,0)</f>
        <v>0</v>
      </c>
      <c r="BH302" s="187">
        <f>IF(N302="zníž. prenesená",J302,0)</f>
        <v>0</v>
      </c>
      <c r="BI302" s="187">
        <f>IF(N302="nulová",J302,0)</f>
        <v>0</v>
      </c>
      <c r="BJ302" s="19" t="s">
        <v>165</v>
      </c>
      <c r="BK302" s="188">
        <f>ROUND(I302*H302,3)</f>
        <v>0</v>
      </c>
      <c r="BL302" s="19" t="s">
        <v>177</v>
      </c>
      <c r="BM302" s="186" t="s">
        <v>1240</v>
      </c>
    </row>
    <row r="303" s="12" customFormat="1">
      <c r="A303" s="12"/>
      <c r="B303" s="189"/>
      <c r="C303" s="12"/>
      <c r="D303" s="190" t="s">
        <v>167</v>
      </c>
      <c r="E303" s="191" t="s">
        <v>1</v>
      </c>
      <c r="F303" s="192" t="s">
        <v>1241</v>
      </c>
      <c r="G303" s="12"/>
      <c r="H303" s="193">
        <v>4.1600000000000001</v>
      </c>
      <c r="I303" s="194"/>
      <c r="J303" s="12"/>
      <c r="K303" s="12"/>
      <c r="L303" s="189"/>
      <c r="M303" s="195"/>
      <c r="N303" s="196"/>
      <c r="O303" s="196"/>
      <c r="P303" s="196"/>
      <c r="Q303" s="196"/>
      <c r="R303" s="196"/>
      <c r="S303" s="196"/>
      <c r="T303" s="197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T303" s="191" t="s">
        <v>167</v>
      </c>
      <c r="AU303" s="191" t="s">
        <v>165</v>
      </c>
      <c r="AV303" s="12" t="s">
        <v>165</v>
      </c>
      <c r="AW303" s="12" t="s">
        <v>3</v>
      </c>
      <c r="AX303" s="12" t="s">
        <v>82</v>
      </c>
      <c r="AY303" s="191" t="s">
        <v>159</v>
      </c>
    </row>
    <row r="304" s="2" customFormat="1" ht="24.15" customHeight="1">
      <c r="A304" s="38"/>
      <c r="B304" s="174"/>
      <c r="C304" s="175" t="s">
        <v>770</v>
      </c>
      <c r="D304" s="175" t="s">
        <v>160</v>
      </c>
      <c r="E304" s="176" t="s">
        <v>799</v>
      </c>
      <c r="F304" s="177" t="s">
        <v>800</v>
      </c>
      <c r="G304" s="178" t="s">
        <v>275</v>
      </c>
      <c r="H304" s="179">
        <v>71.823999999999998</v>
      </c>
      <c r="I304" s="180"/>
      <c r="J304" s="179">
        <f>ROUND(I304*H304,3)</f>
        <v>0</v>
      </c>
      <c r="K304" s="181"/>
      <c r="L304" s="39"/>
      <c r="M304" s="182" t="s">
        <v>1</v>
      </c>
      <c r="N304" s="183" t="s">
        <v>40</v>
      </c>
      <c r="O304" s="82"/>
      <c r="P304" s="184">
        <f>O304*H304</f>
        <v>0</v>
      </c>
      <c r="Q304" s="184">
        <v>0</v>
      </c>
      <c r="R304" s="184">
        <f>Q304*H304</f>
        <v>0</v>
      </c>
      <c r="S304" s="184">
        <v>0</v>
      </c>
      <c r="T304" s="185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86" t="s">
        <v>177</v>
      </c>
      <c r="AT304" s="186" t="s">
        <v>160</v>
      </c>
      <c r="AU304" s="186" t="s">
        <v>165</v>
      </c>
      <c r="AY304" s="19" t="s">
        <v>159</v>
      </c>
      <c r="BE304" s="187">
        <f>IF(N304="základná",J304,0)</f>
        <v>0</v>
      </c>
      <c r="BF304" s="187">
        <f>IF(N304="znížená",J304,0)</f>
        <v>0</v>
      </c>
      <c r="BG304" s="187">
        <f>IF(N304="zákl. prenesená",J304,0)</f>
        <v>0</v>
      </c>
      <c r="BH304" s="187">
        <f>IF(N304="zníž. prenesená",J304,0)</f>
        <v>0</v>
      </c>
      <c r="BI304" s="187">
        <f>IF(N304="nulová",J304,0)</f>
        <v>0</v>
      </c>
      <c r="BJ304" s="19" t="s">
        <v>165</v>
      </c>
      <c r="BK304" s="188">
        <f>ROUND(I304*H304,3)</f>
        <v>0</v>
      </c>
      <c r="BL304" s="19" t="s">
        <v>177</v>
      </c>
      <c r="BM304" s="186" t="s">
        <v>1242</v>
      </c>
    </row>
    <row r="305" s="2" customFormat="1" ht="24.15" customHeight="1">
      <c r="A305" s="38"/>
      <c r="B305" s="174"/>
      <c r="C305" s="175" t="s">
        <v>775</v>
      </c>
      <c r="D305" s="175" t="s">
        <v>160</v>
      </c>
      <c r="E305" s="176" t="s">
        <v>1243</v>
      </c>
      <c r="F305" s="177" t="s">
        <v>1244</v>
      </c>
      <c r="G305" s="178" t="s">
        <v>275</v>
      </c>
      <c r="H305" s="179">
        <v>2.0800000000000001</v>
      </c>
      <c r="I305" s="180"/>
      <c r="J305" s="179">
        <f>ROUND(I305*H305,3)</f>
        <v>0</v>
      </c>
      <c r="K305" s="181"/>
      <c r="L305" s="39"/>
      <c r="M305" s="182" t="s">
        <v>1</v>
      </c>
      <c r="N305" s="183" t="s">
        <v>40</v>
      </c>
      <c r="O305" s="82"/>
      <c r="P305" s="184">
        <f>O305*H305</f>
        <v>0</v>
      </c>
      <c r="Q305" s="184">
        <v>0</v>
      </c>
      <c r="R305" s="184">
        <f>Q305*H305</f>
        <v>0</v>
      </c>
      <c r="S305" s="184">
        <v>0</v>
      </c>
      <c r="T305" s="185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86" t="s">
        <v>177</v>
      </c>
      <c r="AT305" s="186" t="s">
        <v>160</v>
      </c>
      <c r="AU305" s="186" t="s">
        <v>165</v>
      </c>
      <c r="AY305" s="19" t="s">
        <v>159</v>
      </c>
      <c r="BE305" s="187">
        <f>IF(N305="základná",J305,0)</f>
        <v>0</v>
      </c>
      <c r="BF305" s="187">
        <f>IF(N305="znížená",J305,0)</f>
        <v>0</v>
      </c>
      <c r="BG305" s="187">
        <f>IF(N305="zákl. prenesená",J305,0)</f>
        <v>0</v>
      </c>
      <c r="BH305" s="187">
        <f>IF(N305="zníž. prenesená",J305,0)</f>
        <v>0</v>
      </c>
      <c r="BI305" s="187">
        <f>IF(N305="nulová",J305,0)</f>
        <v>0</v>
      </c>
      <c r="BJ305" s="19" t="s">
        <v>165</v>
      </c>
      <c r="BK305" s="188">
        <f>ROUND(I305*H305,3)</f>
        <v>0</v>
      </c>
      <c r="BL305" s="19" t="s">
        <v>177</v>
      </c>
      <c r="BM305" s="186" t="s">
        <v>1245</v>
      </c>
    </row>
    <row r="306" s="11" customFormat="1" ht="22.8" customHeight="1">
      <c r="A306" s="11"/>
      <c r="B306" s="163"/>
      <c r="C306" s="11"/>
      <c r="D306" s="164" t="s">
        <v>73</v>
      </c>
      <c r="E306" s="205" t="s">
        <v>346</v>
      </c>
      <c r="F306" s="205" t="s">
        <v>347</v>
      </c>
      <c r="G306" s="11"/>
      <c r="H306" s="11"/>
      <c r="I306" s="166"/>
      <c r="J306" s="206">
        <f>BK306</f>
        <v>0</v>
      </c>
      <c r="K306" s="11"/>
      <c r="L306" s="163"/>
      <c r="M306" s="168"/>
      <c r="N306" s="169"/>
      <c r="O306" s="169"/>
      <c r="P306" s="170">
        <f>P307</f>
        <v>0</v>
      </c>
      <c r="Q306" s="169"/>
      <c r="R306" s="170">
        <f>R307</f>
        <v>0</v>
      </c>
      <c r="S306" s="169"/>
      <c r="T306" s="171">
        <f>T307</f>
        <v>0</v>
      </c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R306" s="164" t="s">
        <v>82</v>
      </c>
      <c r="AT306" s="172" t="s">
        <v>73</v>
      </c>
      <c r="AU306" s="172" t="s">
        <v>82</v>
      </c>
      <c r="AY306" s="164" t="s">
        <v>159</v>
      </c>
      <c r="BK306" s="173">
        <f>BK307</f>
        <v>0</v>
      </c>
    </row>
    <row r="307" s="2" customFormat="1" ht="33" customHeight="1">
      <c r="A307" s="38"/>
      <c r="B307" s="174"/>
      <c r="C307" s="175" t="s">
        <v>780</v>
      </c>
      <c r="D307" s="175" t="s">
        <v>160</v>
      </c>
      <c r="E307" s="176" t="s">
        <v>808</v>
      </c>
      <c r="F307" s="177" t="s">
        <v>809</v>
      </c>
      <c r="G307" s="178" t="s">
        <v>275</v>
      </c>
      <c r="H307" s="179">
        <v>1556.8789999999999</v>
      </c>
      <c r="I307" s="180"/>
      <c r="J307" s="179">
        <f>ROUND(I307*H307,3)</f>
        <v>0</v>
      </c>
      <c r="K307" s="181"/>
      <c r="L307" s="39"/>
      <c r="M307" s="215" t="s">
        <v>1</v>
      </c>
      <c r="N307" s="216" t="s">
        <v>40</v>
      </c>
      <c r="O307" s="217"/>
      <c r="P307" s="218">
        <f>O307*H307</f>
        <v>0</v>
      </c>
      <c r="Q307" s="218">
        <v>0</v>
      </c>
      <c r="R307" s="218">
        <f>Q307*H307</f>
        <v>0</v>
      </c>
      <c r="S307" s="218">
        <v>0</v>
      </c>
      <c r="T307" s="219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86" t="s">
        <v>177</v>
      </c>
      <c r="AT307" s="186" t="s">
        <v>160</v>
      </c>
      <c r="AU307" s="186" t="s">
        <v>165</v>
      </c>
      <c r="AY307" s="19" t="s">
        <v>159</v>
      </c>
      <c r="BE307" s="187">
        <f>IF(N307="základná",J307,0)</f>
        <v>0</v>
      </c>
      <c r="BF307" s="187">
        <f>IF(N307="znížená",J307,0)</f>
        <v>0</v>
      </c>
      <c r="BG307" s="187">
        <f>IF(N307="zákl. prenesená",J307,0)</f>
        <v>0</v>
      </c>
      <c r="BH307" s="187">
        <f>IF(N307="zníž. prenesená",J307,0)</f>
        <v>0</v>
      </c>
      <c r="BI307" s="187">
        <f>IF(N307="nulová",J307,0)</f>
        <v>0</v>
      </c>
      <c r="BJ307" s="19" t="s">
        <v>165</v>
      </c>
      <c r="BK307" s="188">
        <f>ROUND(I307*H307,3)</f>
        <v>0</v>
      </c>
      <c r="BL307" s="19" t="s">
        <v>177</v>
      </c>
      <c r="BM307" s="186" t="s">
        <v>1246</v>
      </c>
    </row>
    <row r="308" s="2" customFormat="1" ht="6.96" customHeight="1">
      <c r="A308" s="38"/>
      <c r="B308" s="65"/>
      <c r="C308" s="66"/>
      <c r="D308" s="66"/>
      <c r="E308" s="66"/>
      <c r="F308" s="66"/>
      <c r="G308" s="66"/>
      <c r="H308" s="66"/>
      <c r="I308" s="66"/>
      <c r="J308" s="66"/>
      <c r="K308" s="66"/>
      <c r="L308" s="39"/>
      <c r="M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</sheetData>
  <autoFilter ref="C125:K307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1247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ROUND(J124,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ROUND((SUM(BE124:BE253)),  2)</f>
        <v>0</v>
      </c>
      <c r="G33" s="133"/>
      <c r="H33" s="133"/>
      <c r="I33" s="134">
        <v>0.23000000000000001</v>
      </c>
      <c r="J33" s="132">
        <f>ROUND(((SUM(BE124:BE253))*I33),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ROUND((SUM(BF124:BF253)),  2)</f>
        <v>0</v>
      </c>
      <c r="G34" s="38"/>
      <c r="H34" s="38"/>
      <c r="I34" s="136">
        <v>0.23000000000000001</v>
      </c>
      <c r="J34" s="135">
        <f>ROUND(((SUM(BF124:BF253))*I34),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ROUND((SUM(BG124:BG253)),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ROUND((SUM(BH124:BH253)),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ROUND((SUM(BI124:BI253)),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104-00 - Úprava MK na Riečnej ulici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J124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353</v>
      </c>
      <c r="E97" s="150"/>
      <c r="F97" s="150"/>
      <c r="G97" s="150"/>
      <c r="H97" s="150"/>
      <c r="I97" s="150"/>
      <c r="J97" s="151">
        <f>J125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354</v>
      </c>
      <c r="E98" s="203"/>
      <c r="F98" s="203"/>
      <c r="G98" s="203"/>
      <c r="H98" s="203"/>
      <c r="I98" s="203"/>
      <c r="J98" s="204">
        <f>J126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9" customFormat="1" ht="24.96" customHeight="1">
      <c r="A99" s="9"/>
      <c r="B99" s="148"/>
      <c r="C99" s="9"/>
      <c r="D99" s="149" t="s">
        <v>214</v>
      </c>
      <c r="E99" s="150"/>
      <c r="F99" s="150"/>
      <c r="G99" s="150"/>
      <c r="H99" s="150"/>
      <c r="I99" s="150"/>
      <c r="J99" s="151">
        <f>J129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3" customFormat="1" ht="19.92" customHeight="1">
      <c r="A100" s="13"/>
      <c r="B100" s="201"/>
      <c r="C100" s="13"/>
      <c r="D100" s="202" t="s">
        <v>215</v>
      </c>
      <c r="E100" s="203"/>
      <c r="F100" s="203"/>
      <c r="G100" s="203"/>
      <c r="H100" s="203"/>
      <c r="I100" s="203"/>
      <c r="J100" s="204">
        <f>J130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255</v>
      </c>
      <c r="E101" s="203"/>
      <c r="F101" s="203"/>
      <c r="G101" s="203"/>
      <c r="H101" s="203"/>
      <c r="I101" s="203"/>
      <c r="J101" s="204">
        <f>J205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356</v>
      </c>
      <c r="E102" s="203"/>
      <c r="F102" s="203"/>
      <c r="G102" s="203"/>
      <c r="H102" s="203"/>
      <c r="I102" s="203"/>
      <c r="J102" s="204">
        <f>J210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13" customFormat="1" ht="19.92" customHeight="1">
      <c r="A103" s="13"/>
      <c r="B103" s="201"/>
      <c r="C103" s="13"/>
      <c r="D103" s="202" t="s">
        <v>359</v>
      </c>
      <c r="E103" s="203"/>
      <c r="F103" s="203"/>
      <c r="G103" s="203"/>
      <c r="H103" s="203"/>
      <c r="I103" s="203"/>
      <c r="J103" s="204">
        <f>J228</f>
        <v>0</v>
      </c>
      <c r="K103" s="13"/>
      <c r="L103" s="201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="13" customFormat="1" ht="19.92" customHeight="1">
      <c r="A104" s="13"/>
      <c r="B104" s="201"/>
      <c r="C104" s="13"/>
      <c r="D104" s="202" t="s">
        <v>256</v>
      </c>
      <c r="E104" s="203"/>
      <c r="F104" s="203"/>
      <c r="G104" s="203"/>
      <c r="H104" s="203"/>
      <c r="I104" s="203"/>
      <c r="J104" s="204">
        <f>J252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144</v>
      </c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15</v>
      </c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6" t="str">
        <f>E7</f>
        <v>Križovatka II/507</v>
      </c>
      <c r="F114" s="32"/>
      <c r="G114" s="32"/>
      <c r="H114" s="32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136</v>
      </c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72" t="str">
        <f>E9</f>
        <v>104-00 - Úprava MK na Riečnej ulici</v>
      </c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19</v>
      </c>
      <c r="D118" s="38"/>
      <c r="E118" s="38"/>
      <c r="F118" s="27" t="str">
        <f>F12</f>
        <v xml:space="preserve"> </v>
      </c>
      <c r="G118" s="38"/>
      <c r="H118" s="38"/>
      <c r="I118" s="32" t="s">
        <v>21</v>
      </c>
      <c r="J118" s="74" t="str">
        <f>IF(J12="","",J12)</f>
        <v>23. 6. 2026</v>
      </c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23</v>
      </c>
      <c r="D120" s="38"/>
      <c r="E120" s="38"/>
      <c r="F120" s="27" t="str">
        <f>E15</f>
        <v>Správa ciest TSK</v>
      </c>
      <c r="G120" s="38"/>
      <c r="H120" s="38"/>
      <c r="I120" s="32" t="s">
        <v>29</v>
      </c>
      <c r="J120" s="36" t="str">
        <f>E21</f>
        <v>DAQE Slovakia s.r.o.</v>
      </c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27</v>
      </c>
      <c r="D121" s="38"/>
      <c r="E121" s="38"/>
      <c r="F121" s="27" t="str">
        <f>IF(E18="","",E18)</f>
        <v>Vyplň údaj</v>
      </c>
      <c r="G121" s="38"/>
      <c r="H121" s="38"/>
      <c r="I121" s="32" t="s">
        <v>32</v>
      </c>
      <c r="J121" s="36" t="str">
        <f>E24</f>
        <v xml:space="preserve"> </v>
      </c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0" customFormat="1" ht="29.28" customHeight="1">
      <c r="A123" s="152"/>
      <c r="B123" s="153"/>
      <c r="C123" s="154" t="s">
        <v>145</v>
      </c>
      <c r="D123" s="155" t="s">
        <v>59</v>
      </c>
      <c r="E123" s="155" t="s">
        <v>55</v>
      </c>
      <c r="F123" s="155" t="s">
        <v>56</v>
      </c>
      <c r="G123" s="155" t="s">
        <v>146</v>
      </c>
      <c r="H123" s="155" t="s">
        <v>147</v>
      </c>
      <c r="I123" s="155" t="s">
        <v>148</v>
      </c>
      <c r="J123" s="156" t="s">
        <v>140</v>
      </c>
      <c r="K123" s="157" t="s">
        <v>149</v>
      </c>
      <c r="L123" s="158"/>
      <c r="M123" s="91" t="s">
        <v>1</v>
      </c>
      <c r="N123" s="92" t="s">
        <v>38</v>
      </c>
      <c r="O123" s="92" t="s">
        <v>150</v>
      </c>
      <c r="P123" s="92" t="s">
        <v>151</v>
      </c>
      <c r="Q123" s="92" t="s">
        <v>152</v>
      </c>
      <c r="R123" s="92" t="s">
        <v>153</v>
      </c>
      <c r="S123" s="92" t="s">
        <v>154</v>
      </c>
      <c r="T123" s="93" t="s">
        <v>155</v>
      </c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</row>
    <row r="124" s="2" customFormat="1" ht="22.8" customHeight="1">
      <c r="A124" s="38"/>
      <c r="B124" s="39"/>
      <c r="C124" s="98" t="s">
        <v>141</v>
      </c>
      <c r="D124" s="38"/>
      <c r="E124" s="38"/>
      <c r="F124" s="38"/>
      <c r="G124" s="38"/>
      <c r="H124" s="38"/>
      <c r="I124" s="38"/>
      <c r="J124" s="159">
        <f>BK124</f>
        <v>0</v>
      </c>
      <c r="K124" s="38"/>
      <c r="L124" s="39"/>
      <c r="M124" s="94"/>
      <c r="N124" s="78"/>
      <c r="O124" s="95"/>
      <c r="P124" s="160">
        <f>P125+P129</f>
        <v>0</v>
      </c>
      <c r="Q124" s="95"/>
      <c r="R124" s="160">
        <f>R125+R129</f>
        <v>580.44342499999993</v>
      </c>
      <c r="S124" s="95"/>
      <c r="T124" s="161">
        <f>T125+T129</f>
        <v>23.558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73</v>
      </c>
      <c r="AU124" s="19" t="s">
        <v>142</v>
      </c>
      <c r="BK124" s="162">
        <f>BK125+BK129</f>
        <v>0</v>
      </c>
    </row>
    <row r="125" s="11" customFormat="1" ht="25.92" customHeight="1">
      <c r="A125" s="11"/>
      <c r="B125" s="163"/>
      <c r="C125" s="11"/>
      <c r="D125" s="164" t="s">
        <v>73</v>
      </c>
      <c r="E125" s="165" t="s">
        <v>360</v>
      </c>
      <c r="F125" s="165" t="s">
        <v>361</v>
      </c>
      <c r="G125" s="11"/>
      <c r="H125" s="11"/>
      <c r="I125" s="166"/>
      <c r="J125" s="167">
        <f>BK125</f>
        <v>0</v>
      </c>
      <c r="K125" s="11"/>
      <c r="L125" s="163"/>
      <c r="M125" s="168"/>
      <c r="N125" s="169"/>
      <c r="O125" s="169"/>
      <c r="P125" s="170">
        <f>P126</f>
        <v>0</v>
      </c>
      <c r="Q125" s="169"/>
      <c r="R125" s="170">
        <f>R126</f>
        <v>1.6196949999999999</v>
      </c>
      <c r="S125" s="169"/>
      <c r="T125" s="171">
        <f>T126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164" t="s">
        <v>82</v>
      </c>
      <c r="AT125" s="172" t="s">
        <v>73</v>
      </c>
      <c r="AU125" s="172" t="s">
        <v>74</v>
      </c>
      <c r="AY125" s="164" t="s">
        <v>159</v>
      </c>
      <c r="BK125" s="173">
        <f>BK126</f>
        <v>0</v>
      </c>
    </row>
    <row r="126" s="11" customFormat="1" ht="22.8" customHeight="1">
      <c r="A126" s="11"/>
      <c r="B126" s="163"/>
      <c r="C126" s="11"/>
      <c r="D126" s="164" t="s">
        <v>73</v>
      </c>
      <c r="E126" s="205" t="s">
        <v>362</v>
      </c>
      <c r="F126" s="205" t="s">
        <v>363</v>
      </c>
      <c r="G126" s="11"/>
      <c r="H126" s="11"/>
      <c r="I126" s="166"/>
      <c r="J126" s="206">
        <f>BK126</f>
        <v>0</v>
      </c>
      <c r="K126" s="11"/>
      <c r="L126" s="163"/>
      <c r="M126" s="168"/>
      <c r="N126" s="169"/>
      <c r="O126" s="169"/>
      <c r="P126" s="170">
        <f>SUM(P127:P128)</f>
        <v>0</v>
      </c>
      <c r="Q126" s="169"/>
      <c r="R126" s="170">
        <f>SUM(R127:R128)</f>
        <v>1.6196949999999999</v>
      </c>
      <c r="S126" s="169"/>
      <c r="T126" s="171">
        <f>SUM(T127:T128)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64" t="s">
        <v>82</v>
      </c>
      <c r="AT126" s="172" t="s">
        <v>73</v>
      </c>
      <c r="AU126" s="172" t="s">
        <v>82</v>
      </c>
      <c r="AY126" s="164" t="s">
        <v>159</v>
      </c>
      <c r="BK126" s="173">
        <f>SUM(BK127:BK128)</f>
        <v>0</v>
      </c>
    </row>
    <row r="127" s="2" customFormat="1" ht="33" customHeight="1">
      <c r="A127" s="38"/>
      <c r="B127" s="174"/>
      <c r="C127" s="175" t="s">
        <v>664</v>
      </c>
      <c r="D127" s="175" t="s">
        <v>160</v>
      </c>
      <c r="E127" s="176" t="s">
        <v>364</v>
      </c>
      <c r="F127" s="177" t="s">
        <v>365</v>
      </c>
      <c r="G127" s="178" t="s">
        <v>221</v>
      </c>
      <c r="H127" s="179">
        <v>269.5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0.0060099999999999997</v>
      </c>
      <c r="R127" s="184">
        <f>Q127*H127</f>
        <v>1.6196949999999999</v>
      </c>
      <c r="S127" s="184">
        <v>0</v>
      </c>
      <c r="T127" s="18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177</v>
      </c>
      <c r="AT127" s="186" t="s">
        <v>160</v>
      </c>
      <c r="AU127" s="186" t="s">
        <v>165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177</v>
      </c>
      <c r="BM127" s="186" t="s">
        <v>1248</v>
      </c>
    </row>
    <row r="128" s="12" customFormat="1">
      <c r="A128" s="12"/>
      <c r="B128" s="189"/>
      <c r="C128" s="12"/>
      <c r="D128" s="190" t="s">
        <v>167</v>
      </c>
      <c r="E128" s="191" t="s">
        <v>1</v>
      </c>
      <c r="F128" s="192" t="s">
        <v>1249</v>
      </c>
      <c r="G128" s="12"/>
      <c r="H128" s="193">
        <v>269.5</v>
      </c>
      <c r="I128" s="194"/>
      <c r="J128" s="12"/>
      <c r="K128" s="12"/>
      <c r="L128" s="189"/>
      <c r="M128" s="195"/>
      <c r="N128" s="196"/>
      <c r="O128" s="196"/>
      <c r="P128" s="196"/>
      <c r="Q128" s="196"/>
      <c r="R128" s="196"/>
      <c r="S128" s="196"/>
      <c r="T128" s="197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191" t="s">
        <v>167</v>
      </c>
      <c r="AU128" s="191" t="s">
        <v>165</v>
      </c>
      <c r="AV128" s="12" t="s">
        <v>165</v>
      </c>
      <c r="AW128" s="12" t="s">
        <v>3</v>
      </c>
      <c r="AX128" s="12" t="s">
        <v>82</v>
      </c>
      <c r="AY128" s="191" t="s">
        <v>159</v>
      </c>
    </row>
    <row r="129" s="11" customFormat="1" ht="25.92" customHeight="1">
      <c r="A129" s="11"/>
      <c r="B129" s="163"/>
      <c r="C129" s="11"/>
      <c r="D129" s="164" t="s">
        <v>73</v>
      </c>
      <c r="E129" s="165" t="s">
        <v>216</v>
      </c>
      <c r="F129" s="165" t="s">
        <v>217</v>
      </c>
      <c r="G129" s="11"/>
      <c r="H129" s="11"/>
      <c r="I129" s="166"/>
      <c r="J129" s="167">
        <f>BK129</f>
        <v>0</v>
      </c>
      <c r="K129" s="11"/>
      <c r="L129" s="163"/>
      <c r="M129" s="168"/>
      <c r="N129" s="169"/>
      <c r="O129" s="169"/>
      <c r="P129" s="170">
        <f>P130+P205+P210+P228+P252</f>
        <v>0</v>
      </c>
      <c r="Q129" s="169"/>
      <c r="R129" s="170">
        <f>R130+R205+R210+R228+R252</f>
        <v>578.82372999999996</v>
      </c>
      <c r="S129" s="169"/>
      <c r="T129" s="171">
        <f>T130+T205+T210+T228+T252</f>
        <v>23.558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164" t="s">
        <v>82</v>
      </c>
      <c r="AT129" s="172" t="s">
        <v>73</v>
      </c>
      <c r="AU129" s="172" t="s">
        <v>74</v>
      </c>
      <c r="AY129" s="164" t="s">
        <v>159</v>
      </c>
      <c r="BK129" s="173">
        <f>BK130+BK205+BK210+BK228+BK252</f>
        <v>0</v>
      </c>
    </row>
    <row r="130" s="11" customFormat="1" ht="22.8" customHeight="1">
      <c r="A130" s="11"/>
      <c r="B130" s="163"/>
      <c r="C130" s="11"/>
      <c r="D130" s="164" t="s">
        <v>73</v>
      </c>
      <c r="E130" s="205" t="s">
        <v>82</v>
      </c>
      <c r="F130" s="205" t="s">
        <v>218</v>
      </c>
      <c r="G130" s="11"/>
      <c r="H130" s="11"/>
      <c r="I130" s="166"/>
      <c r="J130" s="206">
        <f>BK130</f>
        <v>0</v>
      </c>
      <c r="K130" s="11"/>
      <c r="L130" s="163"/>
      <c r="M130" s="168"/>
      <c r="N130" s="169"/>
      <c r="O130" s="169"/>
      <c r="P130" s="170">
        <f>SUM(P131:P204)</f>
        <v>0</v>
      </c>
      <c r="Q130" s="169"/>
      <c r="R130" s="170">
        <f>SUM(R131:R204)</f>
        <v>43.183039999999991</v>
      </c>
      <c r="S130" s="169"/>
      <c r="T130" s="171">
        <f>SUM(T131:T204)</f>
        <v>23.558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164" t="s">
        <v>82</v>
      </c>
      <c r="AT130" s="172" t="s">
        <v>73</v>
      </c>
      <c r="AU130" s="172" t="s">
        <v>82</v>
      </c>
      <c r="AY130" s="164" t="s">
        <v>159</v>
      </c>
      <c r="BK130" s="173">
        <f>SUM(BK131:BK204)</f>
        <v>0</v>
      </c>
    </row>
    <row r="131" s="2" customFormat="1" ht="33" customHeight="1">
      <c r="A131" s="38"/>
      <c r="B131" s="174"/>
      <c r="C131" s="175" t="s">
        <v>82</v>
      </c>
      <c r="D131" s="175" t="s">
        <v>160</v>
      </c>
      <c r="E131" s="176" t="s">
        <v>814</v>
      </c>
      <c r="F131" s="177" t="s">
        <v>815</v>
      </c>
      <c r="G131" s="178" t="s">
        <v>221</v>
      </c>
      <c r="H131" s="179">
        <v>48</v>
      </c>
      <c r="I131" s="180"/>
      <c r="J131" s="179">
        <f>ROUND(I131*H131,3)</f>
        <v>0</v>
      </c>
      <c r="K131" s="181"/>
      <c r="L131" s="39"/>
      <c r="M131" s="182" t="s">
        <v>1</v>
      </c>
      <c r="N131" s="183" t="s">
        <v>40</v>
      </c>
      <c r="O131" s="82"/>
      <c r="P131" s="184">
        <f>O131*H131</f>
        <v>0</v>
      </c>
      <c r="Q131" s="184">
        <v>0</v>
      </c>
      <c r="R131" s="184">
        <f>Q131*H131</f>
        <v>0</v>
      </c>
      <c r="S131" s="184">
        <v>0.23999999999999999</v>
      </c>
      <c r="T131" s="185">
        <f>S131*H131</f>
        <v>11.52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177</v>
      </c>
      <c r="AT131" s="186" t="s">
        <v>160</v>
      </c>
      <c r="AU131" s="186" t="s">
        <v>165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177</v>
      </c>
      <c r="BM131" s="186" t="s">
        <v>1250</v>
      </c>
    </row>
    <row r="132" s="12" customFormat="1">
      <c r="A132" s="12"/>
      <c r="B132" s="189"/>
      <c r="C132" s="12"/>
      <c r="D132" s="190" t="s">
        <v>167</v>
      </c>
      <c r="E132" s="191" t="s">
        <v>1</v>
      </c>
      <c r="F132" s="192" t="s">
        <v>1251</v>
      </c>
      <c r="G132" s="12"/>
      <c r="H132" s="193">
        <v>48</v>
      </c>
      <c r="I132" s="194"/>
      <c r="J132" s="12"/>
      <c r="K132" s="12"/>
      <c r="L132" s="189"/>
      <c r="M132" s="195"/>
      <c r="N132" s="196"/>
      <c r="O132" s="196"/>
      <c r="P132" s="196"/>
      <c r="Q132" s="196"/>
      <c r="R132" s="196"/>
      <c r="S132" s="196"/>
      <c r="T132" s="197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T132" s="191" t="s">
        <v>167</v>
      </c>
      <c r="AU132" s="191" t="s">
        <v>165</v>
      </c>
      <c r="AV132" s="12" t="s">
        <v>165</v>
      </c>
      <c r="AW132" s="12" t="s">
        <v>3</v>
      </c>
      <c r="AX132" s="12" t="s">
        <v>82</v>
      </c>
      <c r="AY132" s="191" t="s">
        <v>159</v>
      </c>
    </row>
    <row r="133" s="2" customFormat="1" ht="33" customHeight="1">
      <c r="A133" s="38"/>
      <c r="B133" s="174"/>
      <c r="C133" s="175" t="s">
        <v>165</v>
      </c>
      <c r="D133" s="175" t="s">
        <v>160</v>
      </c>
      <c r="E133" s="176" t="s">
        <v>818</v>
      </c>
      <c r="F133" s="177" t="s">
        <v>819</v>
      </c>
      <c r="G133" s="178" t="s">
        <v>221</v>
      </c>
      <c r="H133" s="179">
        <v>35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</v>
      </c>
      <c r="R133" s="184">
        <f>Q133*H133</f>
        <v>0</v>
      </c>
      <c r="S133" s="184">
        <v>0.22500000000000001</v>
      </c>
      <c r="T133" s="185">
        <f>S133*H133</f>
        <v>7.875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1252</v>
      </c>
    </row>
    <row r="134" s="12" customFormat="1">
      <c r="A134" s="12"/>
      <c r="B134" s="189"/>
      <c r="C134" s="12"/>
      <c r="D134" s="190" t="s">
        <v>167</v>
      </c>
      <c r="E134" s="191" t="s">
        <v>1</v>
      </c>
      <c r="F134" s="192" t="s">
        <v>1253</v>
      </c>
      <c r="G134" s="12"/>
      <c r="H134" s="193">
        <v>35</v>
      </c>
      <c r="I134" s="194"/>
      <c r="J134" s="12"/>
      <c r="K134" s="12"/>
      <c r="L134" s="189"/>
      <c r="M134" s="195"/>
      <c r="N134" s="196"/>
      <c r="O134" s="196"/>
      <c r="P134" s="196"/>
      <c r="Q134" s="196"/>
      <c r="R134" s="196"/>
      <c r="S134" s="196"/>
      <c r="T134" s="197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191" t="s">
        <v>167</v>
      </c>
      <c r="AU134" s="191" t="s">
        <v>165</v>
      </c>
      <c r="AV134" s="12" t="s">
        <v>165</v>
      </c>
      <c r="AW134" s="12" t="s">
        <v>3</v>
      </c>
      <c r="AX134" s="12" t="s">
        <v>82</v>
      </c>
      <c r="AY134" s="191" t="s">
        <v>159</v>
      </c>
    </row>
    <row r="135" s="2" customFormat="1" ht="24.15" customHeight="1">
      <c r="A135" s="38"/>
      <c r="B135" s="174"/>
      <c r="C135" s="175" t="s">
        <v>173</v>
      </c>
      <c r="D135" s="175" t="s">
        <v>160</v>
      </c>
      <c r="E135" s="176" t="s">
        <v>822</v>
      </c>
      <c r="F135" s="177" t="s">
        <v>823</v>
      </c>
      <c r="G135" s="178" t="s">
        <v>221</v>
      </c>
      <c r="H135" s="179">
        <v>23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0.18099999999999999</v>
      </c>
      <c r="T135" s="185">
        <f>S135*H135</f>
        <v>4.1630000000000003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1254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1255</v>
      </c>
      <c r="G136" s="12"/>
      <c r="H136" s="193">
        <v>23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82</v>
      </c>
      <c r="AY136" s="191" t="s">
        <v>159</v>
      </c>
    </row>
    <row r="137" s="2" customFormat="1" ht="33" customHeight="1">
      <c r="A137" s="38"/>
      <c r="B137" s="174"/>
      <c r="C137" s="175" t="s">
        <v>177</v>
      </c>
      <c r="D137" s="175" t="s">
        <v>160</v>
      </c>
      <c r="E137" s="176" t="s">
        <v>837</v>
      </c>
      <c r="F137" s="177" t="s">
        <v>838</v>
      </c>
      <c r="G137" s="178" t="s">
        <v>331</v>
      </c>
      <c r="H137" s="179">
        <v>15</v>
      </c>
      <c r="I137" s="180"/>
      <c r="J137" s="179">
        <f>ROUND(I137*H137,3)</f>
        <v>0</v>
      </c>
      <c r="K137" s="181"/>
      <c r="L137" s="39"/>
      <c r="M137" s="182" t="s">
        <v>1</v>
      </c>
      <c r="N137" s="183" t="s">
        <v>40</v>
      </c>
      <c r="O137" s="82"/>
      <c r="P137" s="184">
        <f>O137*H137</f>
        <v>0</v>
      </c>
      <c r="Q137" s="184">
        <v>0</v>
      </c>
      <c r="R137" s="184">
        <f>Q137*H137</f>
        <v>0</v>
      </c>
      <c r="S137" s="184">
        <v>0</v>
      </c>
      <c r="T137" s="18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6" t="s">
        <v>177</v>
      </c>
      <c r="AT137" s="186" t="s">
        <v>160</v>
      </c>
      <c r="AU137" s="186" t="s">
        <v>165</v>
      </c>
      <c r="AY137" s="19" t="s">
        <v>159</v>
      </c>
      <c r="BE137" s="187">
        <f>IF(N137="základná",J137,0)</f>
        <v>0</v>
      </c>
      <c r="BF137" s="187">
        <f>IF(N137="znížená",J137,0)</f>
        <v>0</v>
      </c>
      <c r="BG137" s="187">
        <f>IF(N137="zákl. prenesená",J137,0)</f>
        <v>0</v>
      </c>
      <c r="BH137" s="187">
        <f>IF(N137="zníž. prenesená",J137,0)</f>
        <v>0</v>
      </c>
      <c r="BI137" s="187">
        <f>IF(N137="nulová",J137,0)</f>
        <v>0</v>
      </c>
      <c r="BJ137" s="19" t="s">
        <v>165</v>
      </c>
      <c r="BK137" s="188">
        <f>ROUND(I137*H137,3)</f>
        <v>0</v>
      </c>
      <c r="BL137" s="19" t="s">
        <v>177</v>
      </c>
      <c r="BM137" s="186" t="s">
        <v>1256</v>
      </c>
    </row>
    <row r="138" s="12" customFormat="1">
      <c r="A138" s="12"/>
      <c r="B138" s="189"/>
      <c r="C138" s="12"/>
      <c r="D138" s="190" t="s">
        <v>167</v>
      </c>
      <c r="E138" s="191" t="s">
        <v>1</v>
      </c>
      <c r="F138" s="192" t="s">
        <v>1257</v>
      </c>
      <c r="G138" s="12"/>
      <c r="H138" s="193">
        <v>15</v>
      </c>
      <c r="I138" s="194"/>
      <c r="J138" s="12"/>
      <c r="K138" s="12"/>
      <c r="L138" s="189"/>
      <c r="M138" s="195"/>
      <c r="N138" s="196"/>
      <c r="O138" s="196"/>
      <c r="P138" s="196"/>
      <c r="Q138" s="196"/>
      <c r="R138" s="196"/>
      <c r="S138" s="196"/>
      <c r="T138" s="197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191" t="s">
        <v>167</v>
      </c>
      <c r="AU138" s="191" t="s">
        <v>165</v>
      </c>
      <c r="AV138" s="12" t="s">
        <v>165</v>
      </c>
      <c r="AW138" s="12" t="s">
        <v>3</v>
      </c>
      <c r="AX138" s="12" t="s">
        <v>82</v>
      </c>
      <c r="AY138" s="191" t="s">
        <v>159</v>
      </c>
    </row>
    <row r="139" s="2" customFormat="1" ht="24.15" customHeight="1">
      <c r="A139" s="38"/>
      <c r="B139" s="174"/>
      <c r="C139" s="175" t="s">
        <v>158</v>
      </c>
      <c r="D139" s="175" t="s">
        <v>160</v>
      </c>
      <c r="E139" s="176" t="s">
        <v>1077</v>
      </c>
      <c r="F139" s="177" t="s">
        <v>1078</v>
      </c>
      <c r="G139" s="178" t="s">
        <v>331</v>
      </c>
      <c r="H139" s="179">
        <v>150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0</v>
      </c>
      <c r="R139" s="184">
        <f>Q139*H139</f>
        <v>0</v>
      </c>
      <c r="S139" s="184">
        <v>0</v>
      </c>
      <c r="T139" s="18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1258</v>
      </c>
    </row>
    <row r="140" s="12" customFormat="1">
      <c r="A140" s="12"/>
      <c r="B140" s="189"/>
      <c r="C140" s="12"/>
      <c r="D140" s="190" t="s">
        <v>167</v>
      </c>
      <c r="E140" s="191" t="s">
        <v>1</v>
      </c>
      <c r="F140" s="192" t="s">
        <v>1259</v>
      </c>
      <c r="G140" s="12"/>
      <c r="H140" s="193">
        <v>150</v>
      </c>
      <c r="I140" s="194"/>
      <c r="J140" s="12"/>
      <c r="K140" s="12"/>
      <c r="L140" s="189"/>
      <c r="M140" s="195"/>
      <c r="N140" s="196"/>
      <c r="O140" s="196"/>
      <c r="P140" s="196"/>
      <c r="Q140" s="196"/>
      <c r="R140" s="196"/>
      <c r="S140" s="196"/>
      <c r="T140" s="197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191" t="s">
        <v>167</v>
      </c>
      <c r="AU140" s="191" t="s">
        <v>165</v>
      </c>
      <c r="AV140" s="12" t="s">
        <v>165</v>
      </c>
      <c r="AW140" s="12" t="s">
        <v>3</v>
      </c>
      <c r="AX140" s="12" t="s">
        <v>82</v>
      </c>
      <c r="AY140" s="191" t="s">
        <v>159</v>
      </c>
    </row>
    <row r="141" s="2" customFormat="1" ht="21.75" customHeight="1">
      <c r="A141" s="38"/>
      <c r="B141" s="174"/>
      <c r="C141" s="175" t="s">
        <v>186</v>
      </c>
      <c r="D141" s="175" t="s">
        <v>160</v>
      </c>
      <c r="E141" s="176" t="s">
        <v>425</v>
      </c>
      <c r="F141" s="177" t="s">
        <v>426</v>
      </c>
      <c r="G141" s="178" t="s">
        <v>331</v>
      </c>
      <c r="H141" s="179">
        <v>22</v>
      </c>
      <c r="I141" s="180"/>
      <c r="J141" s="179">
        <f>ROUND(I141*H141,3)</f>
        <v>0</v>
      </c>
      <c r="K141" s="181"/>
      <c r="L141" s="39"/>
      <c r="M141" s="182" t="s">
        <v>1</v>
      </c>
      <c r="N141" s="183" t="s">
        <v>40</v>
      </c>
      <c r="O141" s="82"/>
      <c r="P141" s="184">
        <f>O141*H141</f>
        <v>0</v>
      </c>
      <c r="Q141" s="184">
        <v>0</v>
      </c>
      <c r="R141" s="184">
        <f>Q141*H141</f>
        <v>0</v>
      </c>
      <c r="S141" s="184">
        <v>0</v>
      </c>
      <c r="T141" s="18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6" t="s">
        <v>177</v>
      </c>
      <c r="AT141" s="186" t="s">
        <v>160</v>
      </c>
      <c r="AU141" s="186" t="s">
        <v>165</v>
      </c>
      <c r="AY141" s="19" t="s">
        <v>159</v>
      </c>
      <c r="BE141" s="187">
        <f>IF(N141="základná",J141,0)</f>
        <v>0</v>
      </c>
      <c r="BF141" s="187">
        <f>IF(N141="znížená",J141,0)</f>
        <v>0</v>
      </c>
      <c r="BG141" s="187">
        <f>IF(N141="zákl. prenesená",J141,0)</f>
        <v>0</v>
      </c>
      <c r="BH141" s="187">
        <f>IF(N141="zníž. prenesená",J141,0)</f>
        <v>0</v>
      </c>
      <c r="BI141" s="187">
        <f>IF(N141="nulová",J141,0)</f>
        <v>0</v>
      </c>
      <c r="BJ141" s="19" t="s">
        <v>165</v>
      </c>
      <c r="BK141" s="188">
        <f>ROUND(I141*H141,3)</f>
        <v>0</v>
      </c>
      <c r="BL141" s="19" t="s">
        <v>177</v>
      </c>
      <c r="BM141" s="186" t="s">
        <v>1260</v>
      </c>
    </row>
    <row r="142" s="12" customFormat="1">
      <c r="A142" s="12"/>
      <c r="B142" s="189"/>
      <c r="C142" s="12"/>
      <c r="D142" s="190" t="s">
        <v>167</v>
      </c>
      <c r="E142" s="191" t="s">
        <v>1</v>
      </c>
      <c r="F142" s="192" t="s">
        <v>1261</v>
      </c>
      <c r="G142" s="12"/>
      <c r="H142" s="193">
        <v>22</v>
      </c>
      <c r="I142" s="194"/>
      <c r="J142" s="12"/>
      <c r="K142" s="12"/>
      <c r="L142" s="189"/>
      <c r="M142" s="195"/>
      <c r="N142" s="196"/>
      <c r="O142" s="196"/>
      <c r="P142" s="196"/>
      <c r="Q142" s="196"/>
      <c r="R142" s="196"/>
      <c r="S142" s="196"/>
      <c r="T142" s="197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191" t="s">
        <v>167</v>
      </c>
      <c r="AU142" s="191" t="s">
        <v>165</v>
      </c>
      <c r="AV142" s="12" t="s">
        <v>165</v>
      </c>
      <c r="AW142" s="12" t="s">
        <v>3</v>
      </c>
      <c r="AX142" s="12" t="s">
        <v>82</v>
      </c>
      <c r="AY142" s="191" t="s">
        <v>159</v>
      </c>
    </row>
    <row r="143" s="2" customFormat="1" ht="33" customHeight="1">
      <c r="A143" s="38"/>
      <c r="B143" s="174"/>
      <c r="C143" s="175" t="s">
        <v>192</v>
      </c>
      <c r="D143" s="175" t="s">
        <v>160</v>
      </c>
      <c r="E143" s="176" t="s">
        <v>430</v>
      </c>
      <c r="F143" s="177" t="s">
        <v>431</v>
      </c>
      <c r="G143" s="178" t="s">
        <v>331</v>
      </c>
      <c r="H143" s="179">
        <v>15</v>
      </c>
      <c r="I143" s="180"/>
      <c r="J143" s="179">
        <f>ROUND(I143*H143,3)</f>
        <v>0</v>
      </c>
      <c r="K143" s="181"/>
      <c r="L143" s="39"/>
      <c r="M143" s="182" t="s">
        <v>1</v>
      </c>
      <c r="N143" s="183" t="s">
        <v>40</v>
      </c>
      <c r="O143" s="82"/>
      <c r="P143" s="184">
        <f>O143*H143</f>
        <v>0</v>
      </c>
      <c r="Q143" s="184">
        <v>0</v>
      </c>
      <c r="R143" s="184">
        <f>Q143*H143</f>
        <v>0</v>
      </c>
      <c r="S143" s="184">
        <v>0</v>
      </c>
      <c r="T143" s="18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6" t="s">
        <v>177</v>
      </c>
      <c r="AT143" s="186" t="s">
        <v>160</v>
      </c>
      <c r="AU143" s="186" t="s">
        <v>165</v>
      </c>
      <c r="AY143" s="19" t="s">
        <v>159</v>
      </c>
      <c r="BE143" s="187">
        <f>IF(N143="základná",J143,0)</f>
        <v>0</v>
      </c>
      <c r="BF143" s="187">
        <f>IF(N143="znížená",J143,0)</f>
        <v>0</v>
      </c>
      <c r="BG143" s="187">
        <f>IF(N143="zákl. prenesená",J143,0)</f>
        <v>0</v>
      </c>
      <c r="BH143" s="187">
        <f>IF(N143="zníž. prenesená",J143,0)</f>
        <v>0</v>
      </c>
      <c r="BI143" s="187">
        <f>IF(N143="nulová",J143,0)</f>
        <v>0</v>
      </c>
      <c r="BJ143" s="19" t="s">
        <v>165</v>
      </c>
      <c r="BK143" s="188">
        <f>ROUND(I143*H143,3)</f>
        <v>0</v>
      </c>
      <c r="BL143" s="19" t="s">
        <v>177</v>
      </c>
      <c r="BM143" s="186" t="s">
        <v>1262</v>
      </c>
    </row>
    <row r="144" s="12" customFormat="1">
      <c r="A144" s="12"/>
      <c r="B144" s="189"/>
      <c r="C144" s="12"/>
      <c r="D144" s="190" t="s">
        <v>167</v>
      </c>
      <c r="E144" s="191" t="s">
        <v>1</v>
      </c>
      <c r="F144" s="192" t="s">
        <v>1263</v>
      </c>
      <c r="G144" s="12"/>
      <c r="H144" s="193">
        <v>15</v>
      </c>
      <c r="I144" s="194"/>
      <c r="J144" s="12"/>
      <c r="K144" s="12"/>
      <c r="L144" s="189"/>
      <c r="M144" s="195"/>
      <c r="N144" s="196"/>
      <c r="O144" s="196"/>
      <c r="P144" s="196"/>
      <c r="Q144" s="196"/>
      <c r="R144" s="196"/>
      <c r="S144" s="196"/>
      <c r="T144" s="197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191" t="s">
        <v>167</v>
      </c>
      <c r="AU144" s="191" t="s">
        <v>165</v>
      </c>
      <c r="AV144" s="12" t="s">
        <v>165</v>
      </c>
      <c r="AW144" s="12" t="s">
        <v>3</v>
      </c>
      <c r="AX144" s="12" t="s">
        <v>82</v>
      </c>
      <c r="AY144" s="191" t="s">
        <v>159</v>
      </c>
    </row>
    <row r="145" s="2" customFormat="1" ht="37.8" customHeight="1">
      <c r="A145" s="38"/>
      <c r="B145" s="174"/>
      <c r="C145" s="175" t="s">
        <v>198</v>
      </c>
      <c r="D145" s="175" t="s">
        <v>160</v>
      </c>
      <c r="E145" s="176" t="s">
        <v>1084</v>
      </c>
      <c r="F145" s="177" t="s">
        <v>1085</v>
      </c>
      <c r="G145" s="178" t="s">
        <v>331</v>
      </c>
      <c r="H145" s="179">
        <v>137</v>
      </c>
      <c r="I145" s="180"/>
      <c r="J145" s="179">
        <f>ROUND(I145*H145,3)</f>
        <v>0</v>
      </c>
      <c r="K145" s="181"/>
      <c r="L145" s="39"/>
      <c r="M145" s="182" t="s">
        <v>1</v>
      </c>
      <c r="N145" s="183" t="s">
        <v>40</v>
      </c>
      <c r="O145" s="82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86" t="s">
        <v>177</v>
      </c>
      <c r="AT145" s="186" t="s">
        <v>160</v>
      </c>
      <c r="AU145" s="186" t="s">
        <v>165</v>
      </c>
      <c r="AY145" s="19" t="s">
        <v>159</v>
      </c>
      <c r="BE145" s="187">
        <f>IF(N145="základná",J145,0)</f>
        <v>0</v>
      </c>
      <c r="BF145" s="187">
        <f>IF(N145="znížená",J145,0)</f>
        <v>0</v>
      </c>
      <c r="BG145" s="187">
        <f>IF(N145="zákl. prenesená",J145,0)</f>
        <v>0</v>
      </c>
      <c r="BH145" s="187">
        <f>IF(N145="zníž. prenesená",J145,0)</f>
        <v>0</v>
      </c>
      <c r="BI145" s="187">
        <f>IF(N145="nulová",J145,0)</f>
        <v>0</v>
      </c>
      <c r="BJ145" s="19" t="s">
        <v>165</v>
      </c>
      <c r="BK145" s="188">
        <f>ROUND(I145*H145,3)</f>
        <v>0</v>
      </c>
      <c r="BL145" s="19" t="s">
        <v>177</v>
      </c>
      <c r="BM145" s="186" t="s">
        <v>1264</v>
      </c>
    </row>
    <row r="146" s="12" customFormat="1">
      <c r="A146" s="12"/>
      <c r="B146" s="189"/>
      <c r="C146" s="12"/>
      <c r="D146" s="190" t="s">
        <v>167</v>
      </c>
      <c r="E146" s="191" t="s">
        <v>1</v>
      </c>
      <c r="F146" s="192" t="s">
        <v>1259</v>
      </c>
      <c r="G146" s="12"/>
      <c r="H146" s="193">
        <v>150</v>
      </c>
      <c r="I146" s="194"/>
      <c r="J146" s="12"/>
      <c r="K146" s="12"/>
      <c r="L146" s="189"/>
      <c r="M146" s="195"/>
      <c r="N146" s="196"/>
      <c r="O146" s="196"/>
      <c r="P146" s="196"/>
      <c r="Q146" s="196"/>
      <c r="R146" s="196"/>
      <c r="S146" s="196"/>
      <c r="T146" s="197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191" t="s">
        <v>167</v>
      </c>
      <c r="AU146" s="191" t="s">
        <v>165</v>
      </c>
      <c r="AV146" s="12" t="s">
        <v>165</v>
      </c>
      <c r="AW146" s="12" t="s">
        <v>3</v>
      </c>
      <c r="AX146" s="12" t="s">
        <v>74</v>
      </c>
      <c r="AY146" s="191" t="s">
        <v>159</v>
      </c>
    </row>
    <row r="147" s="12" customFormat="1">
      <c r="A147" s="12"/>
      <c r="B147" s="189"/>
      <c r="C147" s="12"/>
      <c r="D147" s="190" t="s">
        <v>167</v>
      </c>
      <c r="E147" s="191" t="s">
        <v>1</v>
      </c>
      <c r="F147" s="192" t="s">
        <v>1261</v>
      </c>
      <c r="G147" s="12"/>
      <c r="H147" s="193">
        <v>22</v>
      </c>
      <c r="I147" s="194"/>
      <c r="J147" s="12"/>
      <c r="K147" s="12"/>
      <c r="L147" s="189"/>
      <c r="M147" s="195"/>
      <c r="N147" s="196"/>
      <c r="O147" s="196"/>
      <c r="P147" s="196"/>
      <c r="Q147" s="196"/>
      <c r="R147" s="196"/>
      <c r="S147" s="196"/>
      <c r="T147" s="197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191" t="s">
        <v>167</v>
      </c>
      <c r="AU147" s="191" t="s">
        <v>165</v>
      </c>
      <c r="AV147" s="12" t="s">
        <v>165</v>
      </c>
      <c r="AW147" s="12" t="s">
        <v>3</v>
      </c>
      <c r="AX147" s="12" t="s">
        <v>74</v>
      </c>
      <c r="AY147" s="191" t="s">
        <v>159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1265</v>
      </c>
      <c r="G148" s="12"/>
      <c r="H148" s="193">
        <v>-40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74</v>
      </c>
      <c r="AY148" s="191" t="s">
        <v>159</v>
      </c>
    </row>
    <row r="149" s="12" customFormat="1">
      <c r="A149" s="12"/>
      <c r="B149" s="189"/>
      <c r="C149" s="12"/>
      <c r="D149" s="190" t="s">
        <v>167</v>
      </c>
      <c r="E149" s="191" t="s">
        <v>1</v>
      </c>
      <c r="F149" s="192" t="s">
        <v>1266</v>
      </c>
      <c r="G149" s="12"/>
      <c r="H149" s="193">
        <v>-10</v>
      </c>
      <c r="I149" s="194"/>
      <c r="J149" s="12"/>
      <c r="K149" s="12"/>
      <c r="L149" s="189"/>
      <c r="M149" s="195"/>
      <c r="N149" s="196"/>
      <c r="O149" s="196"/>
      <c r="P149" s="196"/>
      <c r="Q149" s="196"/>
      <c r="R149" s="196"/>
      <c r="S149" s="196"/>
      <c r="T149" s="197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191" t="s">
        <v>167</v>
      </c>
      <c r="AU149" s="191" t="s">
        <v>165</v>
      </c>
      <c r="AV149" s="12" t="s">
        <v>165</v>
      </c>
      <c r="AW149" s="12" t="s">
        <v>3</v>
      </c>
      <c r="AX149" s="12" t="s">
        <v>74</v>
      </c>
      <c r="AY149" s="191" t="s">
        <v>159</v>
      </c>
    </row>
    <row r="150" s="12" customFormat="1">
      <c r="A150" s="12"/>
      <c r="B150" s="189"/>
      <c r="C150" s="12"/>
      <c r="D150" s="190" t="s">
        <v>167</v>
      </c>
      <c r="E150" s="191" t="s">
        <v>1</v>
      </c>
      <c r="F150" s="192" t="s">
        <v>1267</v>
      </c>
      <c r="G150" s="12"/>
      <c r="H150" s="193">
        <v>15</v>
      </c>
      <c r="I150" s="194"/>
      <c r="J150" s="12"/>
      <c r="K150" s="12"/>
      <c r="L150" s="189"/>
      <c r="M150" s="195"/>
      <c r="N150" s="196"/>
      <c r="O150" s="196"/>
      <c r="P150" s="196"/>
      <c r="Q150" s="196"/>
      <c r="R150" s="196"/>
      <c r="S150" s="196"/>
      <c r="T150" s="197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191" t="s">
        <v>167</v>
      </c>
      <c r="AU150" s="191" t="s">
        <v>165</v>
      </c>
      <c r="AV150" s="12" t="s">
        <v>165</v>
      </c>
      <c r="AW150" s="12" t="s">
        <v>3</v>
      </c>
      <c r="AX150" s="12" t="s">
        <v>74</v>
      </c>
      <c r="AY150" s="191" t="s">
        <v>159</v>
      </c>
    </row>
    <row r="151" s="14" customFormat="1">
      <c r="A151" s="14"/>
      <c r="B151" s="207"/>
      <c r="C151" s="14"/>
      <c r="D151" s="190" t="s">
        <v>167</v>
      </c>
      <c r="E151" s="208" t="s">
        <v>1</v>
      </c>
      <c r="F151" s="209" t="s">
        <v>236</v>
      </c>
      <c r="G151" s="14"/>
      <c r="H151" s="210">
        <v>137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167</v>
      </c>
      <c r="AU151" s="208" t="s">
        <v>165</v>
      </c>
      <c r="AV151" s="14" t="s">
        <v>177</v>
      </c>
      <c r="AW151" s="14" t="s">
        <v>3</v>
      </c>
      <c r="AX151" s="14" t="s">
        <v>82</v>
      </c>
      <c r="AY151" s="208" t="s">
        <v>159</v>
      </c>
    </row>
    <row r="152" s="2" customFormat="1" ht="44.25" customHeight="1">
      <c r="A152" s="38"/>
      <c r="B152" s="174"/>
      <c r="C152" s="175" t="s">
        <v>203</v>
      </c>
      <c r="D152" s="175" t="s">
        <v>160</v>
      </c>
      <c r="E152" s="176" t="s">
        <v>1090</v>
      </c>
      <c r="F152" s="177" t="s">
        <v>1091</v>
      </c>
      <c r="G152" s="178" t="s">
        <v>331</v>
      </c>
      <c r="H152" s="179">
        <v>274</v>
      </c>
      <c r="I152" s="180"/>
      <c r="J152" s="179">
        <f>ROUND(I152*H152,3)</f>
        <v>0</v>
      </c>
      <c r="K152" s="181"/>
      <c r="L152" s="39"/>
      <c r="M152" s="182" t="s">
        <v>1</v>
      </c>
      <c r="N152" s="183" t="s">
        <v>40</v>
      </c>
      <c r="O152" s="82"/>
      <c r="P152" s="184">
        <f>O152*H152</f>
        <v>0</v>
      </c>
      <c r="Q152" s="184">
        <v>0</v>
      </c>
      <c r="R152" s="184">
        <f>Q152*H152</f>
        <v>0</v>
      </c>
      <c r="S152" s="184">
        <v>0</v>
      </c>
      <c r="T152" s="18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6" t="s">
        <v>177</v>
      </c>
      <c r="AT152" s="186" t="s">
        <v>160</v>
      </c>
      <c r="AU152" s="186" t="s">
        <v>165</v>
      </c>
      <c r="AY152" s="19" t="s">
        <v>159</v>
      </c>
      <c r="BE152" s="187">
        <f>IF(N152="základná",J152,0)</f>
        <v>0</v>
      </c>
      <c r="BF152" s="187">
        <f>IF(N152="znížená",J152,0)</f>
        <v>0</v>
      </c>
      <c r="BG152" s="187">
        <f>IF(N152="zákl. prenesená",J152,0)</f>
        <v>0</v>
      </c>
      <c r="BH152" s="187">
        <f>IF(N152="zníž. prenesená",J152,0)</f>
        <v>0</v>
      </c>
      <c r="BI152" s="187">
        <f>IF(N152="nulová",J152,0)</f>
        <v>0</v>
      </c>
      <c r="BJ152" s="19" t="s">
        <v>165</v>
      </c>
      <c r="BK152" s="188">
        <f>ROUND(I152*H152,3)</f>
        <v>0</v>
      </c>
      <c r="BL152" s="19" t="s">
        <v>177</v>
      </c>
      <c r="BM152" s="186" t="s">
        <v>1268</v>
      </c>
    </row>
    <row r="153" s="12" customFormat="1">
      <c r="A153" s="12"/>
      <c r="B153" s="189"/>
      <c r="C153" s="12"/>
      <c r="D153" s="190" t="s">
        <v>167</v>
      </c>
      <c r="E153" s="191" t="s">
        <v>1</v>
      </c>
      <c r="F153" s="192" t="s">
        <v>1269</v>
      </c>
      <c r="G153" s="12"/>
      <c r="H153" s="193">
        <v>274</v>
      </c>
      <c r="I153" s="194"/>
      <c r="J153" s="12"/>
      <c r="K153" s="12"/>
      <c r="L153" s="189"/>
      <c r="M153" s="195"/>
      <c r="N153" s="196"/>
      <c r="O153" s="196"/>
      <c r="P153" s="196"/>
      <c r="Q153" s="196"/>
      <c r="R153" s="196"/>
      <c r="S153" s="196"/>
      <c r="T153" s="197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191" t="s">
        <v>167</v>
      </c>
      <c r="AU153" s="191" t="s">
        <v>165</v>
      </c>
      <c r="AV153" s="12" t="s">
        <v>165</v>
      </c>
      <c r="AW153" s="12" t="s">
        <v>3</v>
      </c>
      <c r="AX153" s="12" t="s">
        <v>82</v>
      </c>
      <c r="AY153" s="191" t="s">
        <v>159</v>
      </c>
    </row>
    <row r="154" s="2" customFormat="1" ht="24.15" customHeight="1">
      <c r="A154" s="38"/>
      <c r="B154" s="174"/>
      <c r="C154" s="175" t="s">
        <v>208</v>
      </c>
      <c r="D154" s="175" t="s">
        <v>160</v>
      </c>
      <c r="E154" s="176" t="s">
        <v>864</v>
      </c>
      <c r="F154" s="177" t="s">
        <v>865</v>
      </c>
      <c r="G154" s="178" t="s">
        <v>331</v>
      </c>
      <c r="H154" s="179">
        <v>15</v>
      </c>
      <c r="I154" s="180"/>
      <c r="J154" s="179">
        <f>ROUND(I154*H154,3)</f>
        <v>0</v>
      </c>
      <c r="K154" s="181"/>
      <c r="L154" s="39"/>
      <c r="M154" s="182" t="s">
        <v>1</v>
      </c>
      <c r="N154" s="183" t="s">
        <v>40</v>
      </c>
      <c r="O154" s="82"/>
      <c r="P154" s="184">
        <f>O154*H154</f>
        <v>0</v>
      </c>
      <c r="Q154" s="184">
        <v>0</v>
      </c>
      <c r="R154" s="184">
        <f>Q154*H154</f>
        <v>0</v>
      </c>
      <c r="S154" s="184">
        <v>0</v>
      </c>
      <c r="T154" s="18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6" t="s">
        <v>177</v>
      </c>
      <c r="AT154" s="186" t="s">
        <v>160</v>
      </c>
      <c r="AU154" s="186" t="s">
        <v>165</v>
      </c>
      <c r="AY154" s="19" t="s">
        <v>159</v>
      </c>
      <c r="BE154" s="187">
        <f>IF(N154="základná",J154,0)</f>
        <v>0</v>
      </c>
      <c r="BF154" s="187">
        <f>IF(N154="znížená",J154,0)</f>
        <v>0</v>
      </c>
      <c r="BG154" s="187">
        <f>IF(N154="zákl. prenesená",J154,0)</f>
        <v>0</v>
      </c>
      <c r="BH154" s="187">
        <f>IF(N154="zníž. prenesená",J154,0)</f>
        <v>0</v>
      </c>
      <c r="BI154" s="187">
        <f>IF(N154="nulová",J154,0)</f>
        <v>0</v>
      </c>
      <c r="BJ154" s="19" t="s">
        <v>165</v>
      </c>
      <c r="BK154" s="188">
        <f>ROUND(I154*H154,3)</f>
        <v>0</v>
      </c>
      <c r="BL154" s="19" t="s">
        <v>177</v>
      </c>
      <c r="BM154" s="186" t="s">
        <v>1270</v>
      </c>
    </row>
    <row r="155" s="12" customFormat="1">
      <c r="A155" s="12"/>
      <c r="B155" s="189"/>
      <c r="C155" s="12"/>
      <c r="D155" s="190" t="s">
        <v>167</v>
      </c>
      <c r="E155" s="191" t="s">
        <v>1</v>
      </c>
      <c r="F155" s="192" t="s">
        <v>1089</v>
      </c>
      <c r="G155" s="12"/>
      <c r="H155" s="193">
        <v>15</v>
      </c>
      <c r="I155" s="194"/>
      <c r="J155" s="12"/>
      <c r="K155" s="12"/>
      <c r="L155" s="189"/>
      <c r="M155" s="195"/>
      <c r="N155" s="196"/>
      <c r="O155" s="196"/>
      <c r="P155" s="196"/>
      <c r="Q155" s="196"/>
      <c r="R155" s="196"/>
      <c r="S155" s="196"/>
      <c r="T155" s="197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191" t="s">
        <v>167</v>
      </c>
      <c r="AU155" s="191" t="s">
        <v>165</v>
      </c>
      <c r="AV155" s="12" t="s">
        <v>165</v>
      </c>
      <c r="AW155" s="12" t="s">
        <v>3</v>
      </c>
      <c r="AX155" s="12" t="s">
        <v>82</v>
      </c>
      <c r="AY155" s="191" t="s">
        <v>159</v>
      </c>
    </row>
    <row r="156" s="2" customFormat="1" ht="37.8" customHeight="1">
      <c r="A156" s="38"/>
      <c r="B156" s="174"/>
      <c r="C156" s="175" t="s">
        <v>299</v>
      </c>
      <c r="D156" s="175" t="s">
        <v>160</v>
      </c>
      <c r="E156" s="176" t="s">
        <v>451</v>
      </c>
      <c r="F156" s="177" t="s">
        <v>452</v>
      </c>
      <c r="G156" s="178" t="s">
        <v>331</v>
      </c>
      <c r="H156" s="179">
        <v>40</v>
      </c>
      <c r="I156" s="180"/>
      <c r="J156" s="179">
        <f>ROUND(I156*H156,3)</f>
        <v>0</v>
      </c>
      <c r="K156" s="181"/>
      <c r="L156" s="39"/>
      <c r="M156" s="182" t="s">
        <v>1</v>
      </c>
      <c r="N156" s="183" t="s">
        <v>40</v>
      </c>
      <c r="O156" s="82"/>
      <c r="P156" s="184">
        <f>O156*H156</f>
        <v>0</v>
      </c>
      <c r="Q156" s="184">
        <v>0</v>
      </c>
      <c r="R156" s="184">
        <f>Q156*H156</f>
        <v>0</v>
      </c>
      <c r="S156" s="184">
        <v>0</v>
      </c>
      <c r="T156" s="18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6" t="s">
        <v>177</v>
      </c>
      <c r="AT156" s="186" t="s">
        <v>160</v>
      </c>
      <c r="AU156" s="186" t="s">
        <v>165</v>
      </c>
      <c r="AY156" s="19" t="s">
        <v>159</v>
      </c>
      <c r="BE156" s="187">
        <f>IF(N156="základná",J156,0)</f>
        <v>0</v>
      </c>
      <c r="BF156" s="187">
        <f>IF(N156="znížená",J156,0)</f>
        <v>0</v>
      </c>
      <c r="BG156" s="187">
        <f>IF(N156="zákl. prenesená",J156,0)</f>
        <v>0</v>
      </c>
      <c r="BH156" s="187">
        <f>IF(N156="zníž. prenesená",J156,0)</f>
        <v>0</v>
      </c>
      <c r="BI156" s="187">
        <f>IF(N156="nulová",J156,0)</f>
        <v>0</v>
      </c>
      <c r="BJ156" s="19" t="s">
        <v>165</v>
      </c>
      <c r="BK156" s="188">
        <f>ROUND(I156*H156,3)</f>
        <v>0</v>
      </c>
      <c r="BL156" s="19" t="s">
        <v>177</v>
      </c>
      <c r="BM156" s="186" t="s">
        <v>1271</v>
      </c>
    </row>
    <row r="157" s="12" customFormat="1">
      <c r="A157" s="12"/>
      <c r="B157" s="189"/>
      <c r="C157" s="12"/>
      <c r="D157" s="190" t="s">
        <v>167</v>
      </c>
      <c r="E157" s="191" t="s">
        <v>1</v>
      </c>
      <c r="F157" s="192" t="s">
        <v>1272</v>
      </c>
      <c r="G157" s="12"/>
      <c r="H157" s="193">
        <v>40</v>
      </c>
      <c r="I157" s="194"/>
      <c r="J157" s="12"/>
      <c r="K157" s="12"/>
      <c r="L157" s="189"/>
      <c r="M157" s="195"/>
      <c r="N157" s="196"/>
      <c r="O157" s="196"/>
      <c r="P157" s="196"/>
      <c r="Q157" s="196"/>
      <c r="R157" s="196"/>
      <c r="S157" s="196"/>
      <c r="T157" s="197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191" t="s">
        <v>167</v>
      </c>
      <c r="AU157" s="191" t="s">
        <v>165</v>
      </c>
      <c r="AV157" s="12" t="s">
        <v>165</v>
      </c>
      <c r="AW157" s="12" t="s">
        <v>3</v>
      </c>
      <c r="AX157" s="12" t="s">
        <v>82</v>
      </c>
      <c r="AY157" s="191" t="s">
        <v>159</v>
      </c>
    </row>
    <row r="158" s="2" customFormat="1" ht="21.75" customHeight="1">
      <c r="A158" s="38"/>
      <c r="B158" s="174"/>
      <c r="C158" s="175" t="s">
        <v>303</v>
      </c>
      <c r="D158" s="175" t="s">
        <v>160</v>
      </c>
      <c r="E158" s="176" t="s">
        <v>870</v>
      </c>
      <c r="F158" s="177" t="s">
        <v>871</v>
      </c>
      <c r="G158" s="178" t="s">
        <v>331</v>
      </c>
      <c r="H158" s="179">
        <v>137</v>
      </c>
      <c r="I158" s="180"/>
      <c r="J158" s="179">
        <f>ROUND(I158*H158,3)</f>
        <v>0</v>
      </c>
      <c r="K158" s="181"/>
      <c r="L158" s="39"/>
      <c r="M158" s="182" t="s">
        <v>1</v>
      </c>
      <c r="N158" s="183" t="s">
        <v>40</v>
      </c>
      <c r="O158" s="82"/>
      <c r="P158" s="184">
        <f>O158*H158</f>
        <v>0</v>
      </c>
      <c r="Q158" s="184">
        <v>0</v>
      </c>
      <c r="R158" s="184">
        <f>Q158*H158</f>
        <v>0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177</v>
      </c>
      <c r="AT158" s="186" t="s">
        <v>160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1273</v>
      </c>
    </row>
    <row r="159" s="2" customFormat="1" ht="16.5" customHeight="1">
      <c r="A159" s="38"/>
      <c r="B159" s="174"/>
      <c r="C159" s="175" t="s">
        <v>309</v>
      </c>
      <c r="D159" s="175" t="s">
        <v>160</v>
      </c>
      <c r="E159" s="176" t="s">
        <v>459</v>
      </c>
      <c r="F159" s="177" t="s">
        <v>460</v>
      </c>
      <c r="G159" s="178" t="s">
        <v>275</v>
      </c>
      <c r="H159" s="179">
        <v>4.1630000000000003</v>
      </c>
      <c r="I159" s="180"/>
      <c r="J159" s="179">
        <f>ROUND(I159*H159,3)</f>
        <v>0</v>
      </c>
      <c r="K159" s="181"/>
      <c r="L159" s="39"/>
      <c r="M159" s="182" t="s">
        <v>1</v>
      </c>
      <c r="N159" s="183" t="s">
        <v>40</v>
      </c>
      <c r="O159" s="82"/>
      <c r="P159" s="184">
        <f>O159*H159</f>
        <v>0</v>
      </c>
      <c r="Q159" s="184">
        <v>0</v>
      </c>
      <c r="R159" s="184">
        <f>Q159*H159</f>
        <v>0</v>
      </c>
      <c r="S159" s="184">
        <v>0</v>
      </c>
      <c r="T159" s="18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6" t="s">
        <v>177</v>
      </c>
      <c r="AT159" s="186" t="s">
        <v>160</v>
      </c>
      <c r="AU159" s="186" t="s">
        <v>165</v>
      </c>
      <c r="AY159" s="19" t="s">
        <v>159</v>
      </c>
      <c r="BE159" s="187">
        <f>IF(N159="základná",J159,0)</f>
        <v>0</v>
      </c>
      <c r="BF159" s="187">
        <f>IF(N159="znížená",J159,0)</f>
        <v>0</v>
      </c>
      <c r="BG159" s="187">
        <f>IF(N159="zákl. prenesená",J159,0)</f>
        <v>0</v>
      </c>
      <c r="BH159" s="187">
        <f>IF(N159="zníž. prenesená",J159,0)</f>
        <v>0</v>
      </c>
      <c r="BI159" s="187">
        <f>IF(N159="nulová",J159,0)</f>
        <v>0</v>
      </c>
      <c r="BJ159" s="19" t="s">
        <v>165</v>
      </c>
      <c r="BK159" s="188">
        <f>ROUND(I159*H159,3)</f>
        <v>0</v>
      </c>
      <c r="BL159" s="19" t="s">
        <v>177</v>
      </c>
      <c r="BM159" s="186" t="s">
        <v>1274</v>
      </c>
    </row>
    <row r="160" s="12" customFormat="1">
      <c r="A160" s="12"/>
      <c r="B160" s="189"/>
      <c r="C160" s="12"/>
      <c r="D160" s="190" t="s">
        <v>167</v>
      </c>
      <c r="E160" s="191" t="s">
        <v>1</v>
      </c>
      <c r="F160" s="192" t="s">
        <v>1275</v>
      </c>
      <c r="G160" s="12"/>
      <c r="H160" s="193">
        <v>4.1630000000000003</v>
      </c>
      <c r="I160" s="194"/>
      <c r="J160" s="12"/>
      <c r="K160" s="12"/>
      <c r="L160" s="189"/>
      <c r="M160" s="195"/>
      <c r="N160" s="196"/>
      <c r="O160" s="196"/>
      <c r="P160" s="196"/>
      <c r="Q160" s="196"/>
      <c r="R160" s="196"/>
      <c r="S160" s="196"/>
      <c r="T160" s="197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191" t="s">
        <v>167</v>
      </c>
      <c r="AU160" s="191" t="s">
        <v>165</v>
      </c>
      <c r="AV160" s="12" t="s">
        <v>165</v>
      </c>
      <c r="AW160" s="12" t="s">
        <v>3</v>
      </c>
      <c r="AX160" s="12" t="s">
        <v>82</v>
      </c>
      <c r="AY160" s="191" t="s">
        <v>159</v>
      </c>
    </row>
    <row r="161" s="2" customFormat="1" ht="24.15" customHeight="1">
      <c r="A161" s="38"/>
      <c r="B161" s="174"/>
      <c r="C161" s="175" t="s">
        <v>315</v>
      </c>
      <c r="D161" s="175" t="s">
        <v>160</v>
      </c>
      <c r="E161" s="176" t="s">
        <v>466</v>
      </c>
      <c r="F161" s="177" t="s">
        <v>467</v>
      </c>
      <c r="G161" s="178" t="s">
        <v>275</v>
      </c>
      <c r="H161" s="179">
        <v>238.595</v>
      </c>
      <c r="I161" s="180"/>
      <c r="J161" s="179">
        <f>ROUND(I161*H161,3)</f>
        <v>0</v>
      </c>
      <c r="K161" s="181"/>
      <c r="L161" s="39"/>
      <c r="M161" s="182" t="s">
        <v>1</v>
      </c>
      <c r="N161" s="183" t="s">
        <v>40</v>
      </c>
      <c r="O161" s="82"/>
      <c r="P161" s="184">
        <f>O161*H161</f>
        <v>0</v>
      </c>
      <c r="Q161" s="184">
        <v>0</v>
      </c>
      <c r="R161" s="184">
        <f>Q161*H161</f>
        <v>0</v>
      </c>
      <c r="S161" s="184">
        <v>0</v>
      </c>
      <c r="T161" s="18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6" t="s">
        <v>177</v>
      </c>
      <c r="AT161" s="186" t="s">
        <v>160</v>
      </c>
      <c r="AU161" s="186" t="s">
        <v>165</v>
      </c>
      <c r="AY161" s="19" t="s">
        <v>159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9" t="s">
        <v>165</v>
      </c>
      <c r="BK161" s="188">
        <f>ROUND(I161*H161,3)</f>
        <v>0</v>
      </c>
      <c r="BL161" s="19" t="s">
        <v>177</v>
      </c>
      <c r="BM161" s="186" t="s">
        <v>1276</v>
      </c>
    </row>
    <row r="162" s="12" customFormat="1">
      <c r="A162" s="12"/>
      <c r="B162" s="189"/>
      <c r="C162" s="12"/>
      <c r="D162" s="190" t="s">
        <v>167</v>
      </c>
      <c r="E162" s="191" t="s">
        <v>1</v>
      </c>
      <c r="F162" s="192" t="s">
        <v>1277</v>
      </c>
      <c r="G162" s="12"/>
      <c r="H162" s="193">
        <v>150</v>
      </c>
      <c r="I162" s="194"/>
      <c r="J162" s="12"/>
      <c r="K162" s="12"/>
      <c r="L162" s="189"/>
      <c r="M162" s="195"/>
      <c r="N162" s="196"/>
      <c r="O162" s="196"/>
      <c r="P162" s="196"/>
      <c r="Q162" s="196"/>
      <c r="R162" s="196"/>
      <c r="S162" s="196"/>
      <c r="T162" s="197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191" t="s">
        <v>167</v>
      </c>
      <c r="AU162" s="191" t="s">
        <v>165</v>
      </c>
      <c r="AV162" s="12" t="s">
        <v>165</v>
      </c>
      <c r="AW162" s="12" t="s">
        <v>3</v>
      </c>
      <c r="AX162" s="12" t="s">
        <v>74</v>
      </c>
      <c r="AY162" s="191" t="s">
        <v>159</v>
      </c>
    </row>
    <row r="163" s="12" customFormat="1">
      <c r="A163" s="12"/>
      <c r="B163" s="189"/>
      <c r="C163" s="12"/>
      <c r="D163" s="190" t="s">
        <v>167</v>
      </c>
      <c r="E163" s="191" t="s">
        <v>1</v>
      </c>
      <c r="F163" s="192" t="s">
        <v>1261</v>
      </c>
      <c r="G163" s="12"/>
      <c r="H163" s="193">
        <v>22</v>
      </c>
      <c r="I163" s="194"/>
      <c r="J163" s="12"/>
      <c r="K163" s="12"/>
      <c r="L163" s="189"/>
      <c r="M163" s="195"/>
      <c r="N163" s="196"/>
      <c r="O163" s="196"/>
      <c r="P163" s="196"/>
      <c r="Q163" s="196"/>
      <c r="R163" s="196"/>
      <c r="S163" s="196"/>
      <c r="T163" s="197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191" t="s">
        <v>167</v>
      </c>
      <c r="AU163" s="191" t="s">
        <v>165</v>
      </c>
      <c r="AV163" s="12" t="s">
        <v>165</v>
      </c>
      <c r="AW163" s="12" t="s">
        <v>3</v>
      </c>
      <c r="AX163" s="12" t="s">
        <v>74</v>
      </c>
      <c r="AY163" s="191" t="s">
        <v>159</v>
      </c>
    </row>
    <row r="164" s="12" customFormat="1">
      <c r="A164" s="12"/>
      <c r="B164" s="189"/>
      <c r="C164" s="12"/>
      <c r="D164" s="190" t="s">
        <v>167</v>
      </c>
      <c r="E164" s="191" t="s">
        <v>1</v>
      </c>
      <c r="F164" s="192" t="s">
        <v>1265</v>
      </c>
      <c r="G164" s="12"/>
      <c r="H164" s="193">
        <v>-40</v>
      </c>
      <c r="I164" s="194"/>
      <c r="J164" s="12"/>
      <c r="K164" s="12"/>
      <c r="L164" s="189"/>
      <c r="M164" s="195"/>
      <c r="N164" s="196"/>
      <c r="O164" s="196"/>
      <c r="P164" s="196"/>
      <c r="Q164" s="196"/>
      <c r="R164" s="196"/>
      <c r="S164" s="196"/>
      <c r="T164" s="197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191" t="s">
        <v>167</v>
      </c>
      <c r="AU164" s="191" t="s">
        <v>165</v>
      </c>
      <c r="AV164" s="12" t="s">
        <v>165</v>
      </c>
      <c r="AW164" s="12" t="s">
        <v>3</v>
      </c>
      <c r="AX164" s="12" t="s">
        <v>74</v>
      </c>
      <c r="AY164" s="191" t="s">
        <v>159</v>
      </c>
    </row>
    <row r="165" s="12" customFormat="1">
      <c r="A165" s="12"/>
      <c r="B165" s="189"/>
      <c r="C165" s="12"/>
      <c r="D165" s="190" t="s">
        <v>167</v>
      </c>
      <c r="E165" s="191" t="s">
        <v>1</v>
      </c>
      <c r="F165" s="192" t="s">
        <v>1266</v>
      </c>
      <c r="G165" s="12"/>
      <c r="H165" s="193">
        <v>-10</v>
      </c>
      <c r="I165" s="194"/>
      <c r="J165" s="12"/>
      <c r="K165" s="12"/>
      <c r="L165" s="189"/>
      <c r="M165" s="195"/>
      <c r="N165" s="196"/>
      <c r="O165" s="196"/>
      <c r="P165" s="196"/>
      <c r="Q165" s="196"/>
      <c r="R165" s="196"/>
      <c r="S165" s="196"/>
      <c r="T165" s="197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191" t="s">
        <v>167</v>
      </c>
      <c r="AU165" s="191" t="s">
        <v>165</v>
      </c>
      <c r="AV165" s="12" t="s">
        <v>165</v>
      </c>
      <c r="AW165" s="12" t="s">
        <v>3</v>
      </c>
      <c r="AX165" s="12" t="s">
        <v>74</v>
      </c>
      <c r="AY165" s="191" t="s">
        <v>159</v>
      </c>
    </row>
    <row r="166" s="12" customFormat="1">
      <c r="A166" s="12"/>
      <c r="B166" s="189"/>
      <c r="C166" s="12"/>
      <c r="D166" s="190" t="s">
        <v>167</v>
      </c>
      <c r="E166" s="191" t="s">
        <v>1</v>
      </c>
      <c r="F166" s="192" t="s">
        <v>1278</v>
      </c>
      <c r="G166" s="12"/>
      <c r="H166" s="193">
        <v>15</v>
      </c>
      <c r="I166" s="194"/>
      <c r="J166" s="12"/>
      <c r="K166" s="12"/>
      <c r="L166" s="189"/>
      <c r="M166" s="195"/>
      <c r="N166" s="196"/>
      <c r="O166" s="196"/>
      <c r="P166" s="196"/>
      <c r="Q166" s="196"/>
      <c r="R166" s="196"/>
      <c r="S166" s="196"/>
      <c r="T166" s="197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191" t="s">
        <v>167</v>
      </c>
      <c r="AU166" s="191" t="s">
        <v>165</v>
      </c>
      <c r="AV166" s="12" t="s">
        <v>165</v>
      </c>
      <c r="AW166" s="12" t="s">
        <v>3</v>
      </c>
      <c r="AX166" s="12" t="s">
        <v>74</v>
      </c>
      <c r="AY166" s="191" t="s">
        <v>159</v>
      </c>
    </row>
    <row r="167" s="15" customFormat="1">
      <c r="A167" s="15"/>
      <c r="B167" s="230"/>
      <c r="C167" s="15"/>
      <c r="D167" s="190" t="s">
        <v>167</v>
      </c>
      <c r="E167" s="231" t="s">
        <v>1</v>
      </c>
      <c r="F167" s="232" t="s">
        <v>472</v>
      </c>
      <c r="G167" s="15"/>
      <c r="H167" s="233">
        <v>137</v>
      </c>
      <c r="I167" s="234"/>
      <c r="J167" s="15"/>
      <c r="K167" s="15"/>
      <c r="L167" s="230"/>
      <c r="M167" s="235"/>
      <c r="N167" s="236"/>
      <c r="O167" s="236"/>
      <c r="P167" s="236"/>
      <c r="Q167" s="236"/>
      <c r="R167" s="236"/>
      <c r="S167" s="236"/>
      <c r="T167" s="23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31" t="s">
        <v>167</v>
      </c>
      <c r="AU167" s="231" t="s">
        <v>165</v>
      </c>
      <c r="AV167" s="15" t="s">
        <v>173</v>
      </c>
      <c r="AW167" s="15" t="s">
        <v>3</v>
      </c>
      <c r="AX167" s="15" t="s">
        <v>74</v>
      </c>
      <c r="AY167" s="231" t="s">
        <v>159</v>
      </c>
    </row>
    <row r="168" s="12" customFormat="1">
      <c r="A168" s="12"/>
      <c r="B168" s="189"/>
      <c r="C168" s="12"/>
      <c r="D168" s="190" t="s">
        <v>167</v>
      </c>
      <c r="E168" s="191" t="s">
        <v>1</v>
      </c>
      <c r="F168" s="192" t="s">
        <v>1279</v>
      </c>
      <c r="G168" s="12"/>
      <c r="H168" s="193">
        <v>219.19999999999999</v>
      </c>
      <c r="I168" s="194"/>
      <c r="J168" s="12"/>
      <c r="K168" s="12"/>
      <c r="L168" s="189"/>
      <c r="M168" s="195"/>
      <c r="N168" s="196"/>
      <c r="O168" s="196"/>
      <c r="P168" s="196"/>
      <c r="Q168" s="196"/>
      <c r="R168" s="196"/>
      <c r="S168" s="196"/>
      <c r="T168" s="197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1" t="s">
        <v>167</v>
      </c>
      <c r="AU168" s="191" t="s">
        <v>165</v>
      </c>
      <c r="AV168" s="12" t="s">
        <v>165</v>
      </c>
      <c r="AW168" s="12" t="s">
        <v>3</v>
      </c>
      <c r="AX168" s="12" t="s">
        <v>74</v>
      </c>
      <c r="AY168" s="191" t="s">
        <v>159</v>
      </c>
    </row>
    <row r="169" s="12" customFormat="1">
      <c r="A169" s="12"/>
      <c r="B169" s="189"/>
      <c r="C169" s="12"/>
      <c r="D169" s="190" t="s">
        <v>167</v>
      </c>
      <c r="E169" s="191" t="s">
        <v>1</v>
      </c>
      <c r="F169" s="192" t="s">
        <v>1280</v>
      </c>
      <c r="G169" s="12"/>
      <c r="H169" s="193">
        <v>11.52</v>
      </c>
      <c r="I169" s="194"/>
      <c r="J169" s="12"/>
      <c r="K169" s="12"/>
      <c r="L169" s="189"/>
      <c r="M169" s="195"/>
      <c r="N169" s="196"/>
      <c r="O169" s="196"/>
      <c r="P169" s="196"/>
      <c r="Q169" s="196"/>
      <c r="R169" s="196"/>
      <c r="S169" s="196"/>
      <c r="T169" s="197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191" t="s">
        <v>167</v>
      </c>
      <c r="AU169" s="191" t="s">
        <v>165</v>
      </c>
      <c r="AV169" s="12" t="s">
        <v>165</v>
      </c>
      <c r="AW169" s="12" t="s">
        <v>3</v>
      </c>
      <c r="AX169" s="12" t="s">
        <v>74</v>
      </c>
      <c r="AY169" s="191" t="s">
        <v>159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1281</v>
      </c>
      <c r="G170" s="12"/>
      <c r="H170" s="193">
        <v>7.875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74</v>
      </c>
      <c r="AY170" s="191" t="s">
        <v>159</v>
      </c>
    </row>
    <row r="171" s="15" customFormat="1">
      <c r="A171" s="15"/>
      <c r="B171" s="230"/>
      <c r="C171" s="15"/>
      <c r="D171" s="190" t="s">
        <v>167</v>
      </c>
      <c r="E171" s="231" t="s">
        <v>1</v>
      </c>
      <c r="F171" s="232" t="s">
        <v>472</v>
      </c>
      <c r="G171" s="15"/>
      <c r="H171" s="233">
        <v>238.595</v>
      </c>
      <c r="I171" s="234"/>
      <c r="J171" s="15"/>
      <c r="K171" s="15"/>
      <c r="L171" s="230"/>
      <c r="M171" s="235"/>
      <c r="N171" s="236"/>
      <c r="O171" s="236"/>
      <c r="P171" s="236"/>
      <c r="Q171" s="236"/>
      <c r="R171" s="236"/>
      <c r="S171" s="236"/>
      <c r="T171" s="23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31" t="s">
        <v>167</v>
      </c>
      <c r="AU171" s="231" t="s">
        <v>165</v>
      </c>
      <c r="AV171" s="15" t="s">
        <v>173</v>
      </c>
      <c r="AW171" s="15" t="s">
        <v>3</v>
      </c>
      <c r="AX171" s="15" t="s">
        <v>82</v>
      </c>
      <c r="AY171" s="231" t="s">
        <v>159</v>
      </c>
    </row>
    <row r="172" s="2" customFormat="1" ht="24.15" customHeight="1">
      <c r="A172" s="38"/>
      <c r="B172" s="174"/>
      <c r="C172" s="175" t="s">
        <v>319</v>
      </c>
      <c r="D172" s="175" t="s">
        <v>160</v>
      </c>
      <c r="E172" s="176" t="s">
        <v>473</v>
      </c>
      <c r="F172" s="177" t="s">
        <v>474</v>
      </c>
      <c r="G172" s="178" t="s">
        <v>331</v>
      </c>
      <c r="H172" s="179">
        <v>27</v>
      </c>
      <c r="I172" s="180"/>
      <c r="J172" s="179">
        <f>ROUND(I172*H172,3)</f>
        <v>0</v>
      </c>
      <c r="K172" s="181"/>
      <c r="L172" s="39"/>
      <c r="M172" s="182" t="s">
        <v>1</v>
      </c>
      <c r="N172" s="183" t="s">
        <v>40</v>
      </c>
      <c r="O172" s="82"/>
      <c r="P172" s="184">
        <f>O172*H172</f>
        <v>0</v>
      </c>
      <c r="Q172" s="184">
        <v>0</v>
      </c>
      <c r="R172" s="184">
        <f>Q172*H172</f>
        <v>0</v>
      </c>
      <c r="S172" s="184">
        <v>0</v>
      </c>
      <c r="T172" s="18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6" t="s">
        <v>177</v>
      </c>
      <c r="AT172" s="186" t="s">
        <v>160</v>
      </c>
      <c r="AU172" s="186" t="s">
        <v>165</v>
      </c>
      <c r="AY172" s="19" t="s">
        <v>159</v>
      </c>
      <c r="BE172" s="187">
        <f>IF(N172="základná",J172,0)</f>
        <v>0</v>
      </c>
      <c r="BF172" s="187">
        <f>IF(N172="znížená",J172,0)</f>
        <v>0</v>
      </c>
      <c r="BG172" s="187">
        <f>IF(N172="zákl. prenesená",J172,0)</f>
        <v>0</v>
      </c>
      <c r="BH172" s="187">
        <f>IF(N172="zníž. prenesená",J172,0)</f>
        <v>0</v>
      </c>
      <c r="BI172" s="187">
        <f>IF(N172="nulová",J172,0)</f>
        <v>0</v>
      </c>
      <c r="BJ172" s="19" t="s">
        <v>165</v>
      </c>
      <c r="BK172" s="188">
        <f>ROUND(I172*H172,3)</f>
        <v>0</v>
      </c>
      <c r="BL172" s="19" t="s">
        <v>177</v>
      </c>
      <c r="BM172" s="186" t="s">
        <v>1282</v>
      </c>
    </row>
    <row r="173" s="12" customFormat="1">
      <c r="A173" s="12"/>
      <c r="B173" s="189"/>
      <c r="C173" s="12"/>
      <c r="D173" s="190" t="s">
        <v>167</v>
      </c>
      <c r="E173" s="191" t="s">
        <v>1</v>
      </c>
      <c r="F173" s="192" t="s">
        <v>1283</v>
      </c>
      <c r="G173" s="12"/>
      <c r="H173" s="193">
        <v>5</v>
      </c>
      <c r="I173" s="194"/>
      <c r="J173" s="12"/>
      <c r="K173" s="12"/>
      <c r="L173" s="189"/>
      <c r="M173" s="195"/>
      <c r="N173" s="196"/>
      <c r="O173" s="196"/>
      <c r="P173" s="196"/>
      <c r="Q173" s="196"/>
      <c r="R173" s="196"/>
      <c r="S173" s="196"/>
      <c r="T173" s="197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191" t="s">
        <v>167</v>
      </c>
      <c r="AU173" s="191" t="s">
        <v>165</v>
      </c>
      <c r="AV173" s="12" t="s">
        <v>165</v>
      </c>
      <c r="AW173" s="12" t="s">
        <v>3</v>
      </c>
      <c r="AX173" s="12" t="s">
        <v>74</v>
      </c>
      <c r="AY173" s="191" t="s">
        <v>159</v>
      </c>
    </row>
    <row r="174" s="12" customFormat="1">
      <c r="A174" s="12"/>
      <c r="B174" s="189"/>
      <c r="C174" s="12"/>
      <c r="D174" s="190" t="s">
        <v>167</v>
      </c>
      <c r="E174" s="191" t="s">
        <v>1</v>
      </c>
      <c r="F174" s="192" t="s">
        <v>1284</v>
      </c>
      <c r="G174" s="12"/>
      <c r="H174" s="193">
        <v>22</v>
      </c>
      <c r="I174" s="194"/>
      <c r="J174" s="12"/>
      <c r="K174" s="12"/>
      <c r="L174" s="189"/>
      <c r="M174" s="195"/>
      <c r="N174" s="196"/>
      <c r="O174" s="196"/>
      <c r="P174" s="196"/>
      <c r="Q174" s="196"/>
      <c r="R174" s="196"/>
      <c r="S174" s="196"/>
      <c r="T174" s="197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191" t="s">
        <v>167</v>
      </c>
      <c r="AU174" s="191" t="s">
        <v>165</v>
      </c>
      <c r="AV174" s="12" t="s">
        <v>165</v>
      </c>
      <c r="AW174" s="12" t="s">
        <v>3</v>
      </c>
      <c r="AX174" s="12" t="s">
        <v>74</v>
      </c>
      <c r="AY174" s="191" t="s">
        <v>159</v>
      </c>
    </row>
    <row r="175" s="14" customFormat="1">
      <c r="A175" s="14"/>
      <c r="B175" s="207"/>
      <c r="C175" s="14"/>
      <c r="D175" s="190" t="s">
        <v>167</v>
      </c>
      <c r="E175" s="208" t="s">
        <v>1</v>
      </c>
      <c r="F175" s="209" t="s">
        <v>236</v>
      </c>
      <c r="G175" s="14"/>
      <c r="H175" s="210">
        <v>27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167</v>
      </c>
      <c r="AU175" s="208" t="s">
        <v>165</v>
      </c>
      <c r="AV175" s="14" t="s">
        <v>177</v>
      </c>
      <c r="AW175" s="14" t="s">
        <v>3</v>
      </c>
      <c r="AX175" s="14" t="s">
        <v>82</v>
      </c>
      <c r="AY175" s="208" t="s">
        <v>159</v>
      </c>
    </row>
    <row r="176" s="2" customFormat="1" ht="16.5" customHeight="1">
      <c r="A176" s="38"/>
      <c r="B176" s="174"/>
      <c r="C176" s="220" t="s">
        <v>323</v>
      </c>
      <c r="D176" s="220" t="s">
        <v>272</v>
      </c>
      <c r="E176" s="221" t="s">
        <v>479</v>
      </c>
      <c r="F176" s="222" t="s">
        <v>480</v>
      </c>
      <c r="G176" s="223" t="s">
        <v>275</v>
      </c>
      <c r="H176" s="224">
        <v>10.119999999999999</v>
      </c>
      <c r="I176" s="225"/>
      <c r="J176" s="224">
        <f>ROUND(I176*H176,3)</f>
        <v>0</v>
      </c>
      <c r="K176" s="226"/>
      <c r="L176" s="227"/>
      <c r="M176" s="228" t="s">
        <v>1</v>
      </c>
      <c r="N176" s="229" t="s">
        <v>40</v>
      </c>
      <c r="O176" s="82"/>
      <c r="P176" s="184">
        <f>O176*H176</f>
        <v>0</v>
      </c>
      <c r="Q176" s="184">
        <v>1</v>
      </c>
      <c r="R176" s="184">
        <f>Q176*H176</f>
        <v>10.119999999999999</v>
      </c>
      <c r="S176" s="184">
        <v>0</v>
      </c>
      <c r="T176" s="18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6" t="s">
        <v>198</v>
      </c>
      <c r="AT176" s="186" t="s">
        <v>272</v>
      </c>
      <c r="AU176" s="186" t="s">
        <v>165</v>
      </c>
      <c r="AY176" s="19" t="s">
        <v>159</v>
      </c>
      <c r="BE176" s="187">
        <f>IF(N176="základná",J176,0)</f>
        <v>0</v>
      </c>
      <c r="BF176" s="187">
        <f>IF(N176="znížená",J176,0)</f>
        <v>0</v>
      </c>
      <c r="BG176" s="187">
        <f>IF(N176="zákl. prenesená",J176,0)</f>
        <v>0</v>
      </c>
      <c r="BH176" s="187">
        <f>IF(N176="zníž. prenesená",J176,0)</f>
        <v>0</v>
      </c>
      <c r="BI176" s="187">
        <f>IF(N176="nulová",J176,0)</f>
        <v>0</v>
      </c>
      <c r="BJ176" s="19" t="s">
        <v>165</v>
      </c>
      <c r="BK176" s="188">
        <f>ROUND(I176*H176,3)</f>
        <v>0</v>
      </c>
      <c r="BL176" s="19" t="s">
        <v>177</v>
      </c>
      <c r="BM176" s="186" t="s">
        <v>1285</v>
      </c>
    </row>
    <row r="177" s="12" customFormat="1">
      <c r="A177" s="12"/>
      <c r="B177" s="189"/>
      <c r="C177" s="12"/>
      <c r="D177" s="190" t="s">
        <v>167</v>
      </c>
      <c r="E177" s="191" t="s">
        <v>1</v>
      </c>
      <c r="F177" s="192" t="s">
        <v>1286</v>
      </c>
      <c r="G177" s="12"/>
      <c r="H177" s="193">
        <v>10.119999999999999</v>
      </c>
      <c r="I177" s="194"/>
      <c r="J177" s="12"/>
      <c r="K177" s="12"/>
      <c r="L177" s="189"/>
      <c r="M177" s="195"/>
      <c r="N177" s="196"/>
      <c r="O177" s="196"/>
      <c r="P177" s="196"/>
      <c r="Q177" s="196"/>
      <c r="R177" s="196"/>
      <c r="S177" s="196"/>
      <c r="T177" s="197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191" t="s">
        <v>167</v>
      </c>
      <c r="AU177" s="191" t="s">
        <v>165</v>
      </c>
      <c r="AV177" s="12" t="s">
        <v>165</v>
      </c>
      <c r="AW177" s="12" t="s">
        <v>3</v>
      </c>
      <c r="AX177" s="12" t="s">
        <v>82</v>
      </c>
      <c r="AY177" s="191" t="s">
        <v>159</v>
      </c>
    </row>
    <row r="178" s="2" customFormat="1" ht="16.5" customHeight="1">
      <c r="A178" s="38"/>
      <c r="B178" s="174"/>
      <c r="C178" s="220" t="s">
        <v>328</v>
      </c>
      <c r="D178" s="220" t="s">
        <v>272</v>
      </c>
      <c r="E178" s="221" t="s">
        <v>483</v>
      </c>
      <c r="F178" s="222" t="s">
        <v>484</v>
      </c>
      <c r="G178" s="223" t="s">
        <v>275</v>
      </c>
      <c r="H178" s="224">
        <v>32.384999999999998</v>
      </c>
      <c r="I178" s="225"/>
      <c r="J178" s="224">
        <f>ROUND(I178*H178,3)</f>
        <v>0</v>
      </c>
      <c r="K178" s="226"/>
      <c r="L178" s="227"/>
      <c r="M178" s="228" t="s">
        <v>1</v>
      </c>
      <c r="N178" s="229" t="s">
        <v>40</v>
      </c>
      <c r="O178" s="82"/>
      <c r="P178" s="184">
        <f>O178*H178</f>
        <v>0</v>
      </c>
      <c r="Q178" s="184">
        <v>1</v>
      </c>
      <c r="R178" s="184">
        <f>Q178*H178</f>
        <v>32.384999999999998</v>
      </c>
      <c r="S178" s="184">
        <v>0</v>
      </c>
      <c r="T178" s="18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6" t="s">
        <v>198</v>
      </c>
      <c r="AT178" s="186" t="s">
        <v>272</v>
      </c>
      <c r="AU178" s="186" t="s">
        <v>165</v>
      </c>
      <c r="AY178" s="19" t="s">
        <v>159</v>
      </c>
      <c r="BE178" s="187">
        <f>IF(N178="základná",J178,0)</f>
        <v>0</v>
      </c>
      <c r="BF178" s="187">
        <f>IF(N178="znížená",J178,0)</f>
        <v>0</v>
      </c>
      <c r="BG178" s="187">
        <f>IF(N178="zákl. prenesená",J178,0)</f>
        <v>0</v>
      </c>
      <c r="BH178" s="187">
        <f>IF(N178="zníž. prenesená",J178,0)</f>
        <v>0</v>
      </c>
      <c r="BI178" s="187">
        <f>IF(N178="nulová",J178,0)</f>
        <v>0</v>
      </c>
      <c r="BJ178" s="19" t="s">
        <v>165</v>
      </c>
      <c r="BK178" s="188">
        <f>ROUND(I178*H178,3)</f>
        <v>0</v>
      </c>
      <c r="BL178" s="19" t="s">
        <v>177</v>
      </c>
      <c r="BM178" s="186" t="s">
        <v>1287</v>
      </c>
    </row>
    <row r="179" s="12" customFormat="1">
      <c r="A179" s="12"/>
      <c r="B179" s="189"/>
      <c r="C179" s="12"/>
      <c r="D179" s="190" t="s">
        <v>167</v>
      </c>
      <c r="E179" s="191" t="s">
        <v>1</v>
      </c>
      <c r="F179" s="192" t="s">
        <v>1288</v>
      </c>
      <c r="G179" s="12"/>
      <c r="H179" s="193">
        <v>32.384999999999998</v>
      </c>
      <c r="I179" s="194"/>
      <c r="J179" s="12"/>
      <c r="K179" s="12"/>
      <c r="L179" s="189"/>
      <c r="M179" s="195"/>
      <c r="N179" s="196"/>
      <c r="O179" s="196"/>
      <c r="P179" s="196"/>
      <c r="Q179" s="196"/>
      <c r="R179" s="196"/>
      <c r="S179" s="196"/>
      <c r="T179" s="197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191" t="s">
        <v>167</v>
      </c>
      <c r="AU179" s="191" t="s">
        <v>165</v>
      </c>
      <c r="AV179" s="12" t="s">
        <v>165</v>
      </c>
      <c r="AW179" s="12" t="s">
        <v>3</v>
      </c>
      <c r="AX179" s="12" t="s">
        <v>82</v>
      </c>
      <c r="AY179" s="191" t="s">
        <v>159</v>
      </c>
    </row>
    <row r="180" s="2" customFormat="1" ht="21.75" customHeight="1">
      <c r="A180" s="38"/>
      <c r="B180" s="174"/>
      <c r="C180" s="175" t="s">
        <v>333</v>
      </c>
      <c r="D180" s="175" t="s">
        <v>160</v>
      </c>
      <c r="E180" s="176" t="s">
        <v>491</v>
      </c>
      <c r="F180" s="177" t="s">
        <v>492</v>
      </c>
      <c r="G180" s="178" t="s">
        <v>221</v>
      </c>
      <c r="H180" s="179">
        <v>290</v>
      </c>
      <c r="I180" s="180"/>
      <c r="J180" s="179">
        <f>ROUND(I180*H180,3)</f>
        <v>0</v>
      </c>
      <c r="K180" s="181"/>
      <c r="L180" s="39"/>
      <c r="M180" s="182" t="s">
        <v>1</v>
      </c>
      <c r="N180" s="183" t="s">
        <v>40</v>
      </c>
      <c r="O180" s="82"/>
      <c r="P180" s="184">
        <f>O180*H180</f>
        <v>0</v>
      </c>
      <c r="Q180" s="184">
        <v>0</v>
      </c>
      <c r="R180" s="184">
        <f>Q180*H180</f>
        <v>0</v>
      </c>
      <c r="S180" s="184">
        <v>0</v>
      </c>
      <c r="T180" s="18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86" t="s">
        <v>177</v>
      </c>
      <c r="AT180" s="186" t="s">
        <v>160</v>
      </c>
      <c r="AU180" s="186" t="s">
        <v>165</v>
      </c>
      <c r="AY180" s="19" t="s">
        <v>159</v>
      </c>
      <c r="BE180" s="187">
        <f>IF(N180="základná",J180,0)</f>
        <v>0</v>
      </c>
      <c r="BF180" s="187">
        <f>IF(N180="znížená",J180,0)</f>
        <v>0</v>
      </c>
      <c r="BG180" s="187">
        <f>IF(N180="zákl. prenesená",J180,0)</f>
        <v>0</v>
      </c>
      <c r="BH180" s="187">
        <f>IF(N180="zníž. prenesená",J180,0)</f>
        <v>0</v>
      </c>
      <c r="BI180" s="187">
        <f>IF(N180="nulová",J180,0)</f>
        <v>0</v>
      </c>
      <c r="BJ180" s="19" t="s">
        <v>165</v>
      </c>
      <c r="BK180" s="188">
        <f>ROUND(I180*H180,3)</f>
        <v>0</v>
      </c>
      <c r="BL180" s="19" t="s">
        <v>177</v>
      </c>
      <c r="BM180" s="186" t="s">
        <v>1289</v>
      </c>
    </row>
    <row r="181" s="12" customFormat="1">
      <c r="A181" s="12"/>
      <c r="B181" s="189"/>
      <c r="C181" s="12"/>
      <c r="D181" s="190" t="s">
        <v>167</v>
      </c>
      <c r="E181" s="191" t="s">
        <v>1</v>
      </c>
      <c r="F181" s="192" t="s">
        <v>1290</v>
      </c>
      <c r="G181" s="12"/>
      <c r="H181" s="193">
        <v>290</v>
      </c>
      <c r="I181" s="194"/>
      <c r="J181" s="12"/>
      <c r="K181" s="12"/>
      <c r="L181" s="189"/>
      <c r="M181" s="195"/>
      <c r="N181" s="196"/>
      <c r="O181" s="196"/>
      <c r="P181" s="196"/>
      <c r="Q181" s="196"/>
      <c r="R181" s="196"/>
      <c r="S181" s="196"/>
      <c r="T181" s="197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191" t="s">
        <v>167</v>
      </c>
      <c r="AU181" s="191" t="s">
        <v>165</v>
      </c>
      <c r="AV181" s="12" t="s">
        <v>165</v>
      </c>
      <c r="AW181" s="12" t="s">
        <v>3</v>
      </c>
      <c r="AX181" s="12" t="s">
        <v>82</v>
      </c>
      <c r="AY181" s="191" t="s">
        <v>159</v>
      </c>
    </row>
    <row r="182" s="2" customFormat="1" ht="24.15" customHeight="1">
      <c r="A182" s="38"/>
      <c r="B182" s="174"/>
      <c r="C182" s="175" t="s">
        <v>338</v>
      </c>
      <c r="D182" s="175" t="s">
        <v>160</v>
      </c>
      <c r="E182" s="176" t="s">
        <v>497</v>
      </c>
      <c r="F182" s="177" t="s">
        <v>498</v>
      </c>
      <c r="G182" s="178" t="s">
        <v>221</v>
      </c>
      <c r="H182" s="179">
        <v>60</v>
      </c>
      <c r="I182" s="180"/>
      <c r="J182" s="179">
        <f>ROUND(I182*H182,3)</f>
        <v>0</v>
      </c>
      <c r="K182" s="181"/>
      <c r="L182" s="39"/>
      <c r="M182" s="182" t="s">
        <v>1</v>
      </c>
      <c r="N182" s="183" t="s">
        <v>40</v>
      </c>
      <c r="O182" s="82"/>
      <c r="P182" s="184">
        <f>O182*H182</f>
        <v>0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6" t="s">
        <v>177</v>
      </c>
      <c r="AT182" s="186" t="s">
        <v>160</v>
      </c>
      <c r="AU182" s="186" t="s">
        <v>165</v>
      </c>
      <c r="AY182" s="19" t="s">
        <v>159</v>
      </c>
      <c r="BE182" s="187">
        <f>IF(N182="základná",J182,0)</f>
        <v>0</v>
      </c>
      <c r="BF182" s="187">
        <f>IF(N182="znížená",J182,0)</f>
        <v>0</v>
      </c>
      <c r="BG182" s="187">
        <f>IF(N182="zákl. prenesená",J182,0)</f>
        <v>0</v>
      </c>
      <c r="BH182" s="187">
        <f>IF(N182="zníž. prenesená",J182,0)</f>
        <v>0</v>
      </c>
      <c r="BI182" s="187">
        <f>IF(N182="nulová",J182,0)</f>
        <v>0</v>
      </c>
      <c r="BJ182" s="19" t="s">
        <v>165</v>
      </c>
      <c r="BK182" s="188">
        <f>ROUND(I182*H182,3)</f>
        <v>0</v>
      </c>
      <c r="BL182" s="19" t="s">
        <v>177</v>
      </c>
      <c r="BM182" s="186" t="s">
        <v>1291</v>
      </c>
    </row>
    <row r="183" s="12" customFormat="1">
      <c r="A183" s="12"/>
      <c r="B183" s="189"/>
      <c r="C183" s="12"/>
      <c r="D183" s="190" t="s">
        <v>167</v>
      </c>
      <c r="E183" s="191" t="s">
        <v>1</v>
      </c>
      <c r="F183" s="192" t="s">
        <v>1292</v>
      </c>
      <c r="G183" s="12"/>
      <c r="H183" s="193">
        <v>60</v>
      </c>
      <c r="I183" s="194"/>
      <c r="J183" s="12"/>
      <c r="K183" s="12"/>
      <c r="L183" s="189"/>
      <c r="M183" s="195"/>
      <c r="N183" s="196"/>
      <c r="O183" s="196"/>
      <c r="P183" s="196"/>
      <c r="Q183" s="196"/>
      <c r="R183" s="196"/>
      <c r="S183" s="196"/>
      <c r="T183" s="197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T183" s="191" t="s">
        <v>167</v>
      </c>
      <c r="AU183" s="191" t="s">
        <v>165</v>
      </c>
      <c r="AV183" s="12" t="s">
        <v>165</v>
      </c>
      <c r="AW183" s="12" t="s">
        <v>3</v>
      </c>
      <c r="AX183" s="12" t="s">
        <v>82</v>
      </c>
      <c r="AY183" s="191" t="s">
        <v>159</v>
      </c>
    </row>
    <row r="184" s="2" customFormat="1" ht="24.15" customHeight="1">
      <c r="A184" s="38"/>
      <c r="B184" s="174"/>
      <c r="C184" s="175" t="s">
        <v>342</v>
      </c>
      <c r="D184" s="175" t="s">
        <v>160</v>
      </c>
      <c r="E184" s="176" t="s">
        <v>507</v>
      </c>
      <c r="F184" s="177" t="s">
        <v>508</v>
      </c>
      <c r="G184" s="178" t="s">
        <v>221</v>
      </c>
      <c r="H184" s="179">
        <v>20</v>
      </c>
      <c r="I184" s="180"/>
      <c r="J184" s="179">
        <f>ROUND(I184*H184,3)</f>
        <v>0</v>
      </c>
      <c r="K184" s="181"/>
      <c r="L184" s="39"/>
      <c r="M184" s="182" t="s">
        <v>1</v>
      </c>
      <c r="N184" s="183" t="s">
        <v>40</v>
      </c>
      <c r="O184" s="82"/>
      <c r="P184" s="184">
        <f>O184*H184</f>
        <v>0</v>
      </c>
      <c r="Q184" s="184">
        <v>0</v>
      </c>
      <c r="R184" s="184">
        <f>Q184*H184</f>
        <v>0</v>
      </c>
      <c r="S184" s="184">
        <v>0</v>
      </c>
      <c r="T184" s="185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6" t="s">
        <v>177</v>
      </c>
      <c r="AT184" s="186" t="s">
        <v>160</v>
      </c>
      <c r="AU184" s="186" t="s">
        <v>165</v>
      </c>
      <c r="AY184" s="19" t="s">
        <v>159</v>
      </c>
      <c r="BE184" s="187">
        <f>IF(N184="základná",J184,0)</f>
        <v>0</v>
      </c>
      <c r="BF184" s="187">
        <f>IF(N184="znížená",J184,0)</f>
        <v>0</v>
      </c>
      <c r="BG184" s="187">
        <f>IF(N184="zákl. prenesená",J184,0)</f>
        <v>0</v>
      </c>
      <c r="BH184" s="187">
        <f>IF(N184="zníž. prenesená",J184,0)</f>
        <v>0</v>
      </c>
      <c r="BI184" s="187">
        <f>IF(N184="nulová",J184,0)</f>
        <v>0</v>
      </c>
      <c r="BJ184" s="19" t="s">
        <v>165</v>
      </c>
      <c r="BK184" s="188">
        <f>ROUND(I184*H184,3)</f>
        <v>0</v>
      </c>
      <c r="BL184" s="19" t="s">
        <v>177</v>
      </c>
      <c r="BM184" s="186" t="s">
        <v>1293</v>
      </c>
    </row>
    <row r="185" s="2" customFormat="1" ht="16.5" customHeight="1">
      <c r="A185" s="38"/>
      <c r="B185" s="174"/>
      <c r="C185" s="175" t="s">
        <v>348</v>
      </c>
      <c r="D185" s="175" t="s">
        <v>160</v>
      </c>
      <c r="E185" s="176" t="s">
        <v>511</v>
      </c>
      <c r="F185" s="177" t="s">
        <v>512</v>
      </c>
      <c r="G185" s="178" t="s">
        <v>221</v>
      </c>
      <c r="H185" s="179">
        <v>30</v>
      </c>
      <c r="I185" s="180"/>
      <c r="J185" s="179">
        <f>ROUND(I185*H185,3)</f>
        <v>0</v>
      </c>
      <c r="K185" s="181"/>
      <c r="L185" s="39"/>
      <c r="M185" s="182" t="s">
        <v>1</v>
      </c>
      <c r="N185" s="183" t="s">
        <v>40</v>
      </c>
      <c r="O185" s="82"/>
      <c r="P185" s="184">
        <f>O185*H185</f>
        <v>0</v>
      </c>
      <c r="Q185" s="184">
        <v>0</v>
      </c>
      <c r="R185" s="184">
        <f>Q185*H185</f>
        <v>0</v>
      </c>
      <c r="S185" s="184">
        <v>0</v>
      </c>
      <c r="T185" s="185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6" t="s">
        <v>177</v>
      </c>
      <c r="AT185" s="186" t="s">
        <v>160</v>
      </c>
      <c r="AU185" s="186" t="s">
        <v>165</v>
      </c>
      <c r="AY185" s="19" t="s">
        <v>159</v>
      </c>
      <c r="BE185" s="187">
        <f>IF(N185="základná",J185,0)</f>
        <v>0</v>
      </c>
      <c r="BF185" s="187">
        <f>IF(N185="znížená",J185,0)</f>
        <v>0</v>
      </c>
      <c r="BG185" s="187">
        <f>IF(N185="zákl. prenesená",J185,0)</f>
        <v>0</v>
      </c>
      <c r="BH185" s="187">
        <f>IF(N185="zníž. prenesená",J185,0)</f>
        <v>0</v>
      </c>
      <c r="BI185" s="187">
        <f>IF(N185="nulová",J185,0)</f>
        <v>0</v>
      </c>
      <c r="BJ185" s="19" t="s">
        <v>165</v>
      </c>
      <c r="BK185" s="188">
        <f>ROUND(I185*H185,3)</f>
        <v>0</v>
      </c>
      <c r="BL185" s="19" t="s">
        <v>177</v>
      </c>
      <c r="BM185" s="186" t="s">
        <v>1294</v>
      </c>
    </row>
    <row r="186" s="2" customFormat="1" ht="16.5" customHeight="1">
      <c r="A186" s="38"/>
      <c r="B186" s="174"/>
      <c r="C186" s="175" t="s">
        <v>360</v>
      </c>
      <c r="D186" s="175" t="s">
        <v>160</v>
      </c>
      <c r="E186" s="176" t="s">
        <v>515</v>
      </c>
      <c r="F186" s="177" t="s">
        <v>516</v>
      </c>
      <c r="G186" s="178" t="s">
        <v>221</v>
      </c>
      <c r="H186" s="179">
        <v>60</v>
      </c>
      <c r="I186" s="180"/>
      <c r="J186" s="179">
        <f>ROUND(I186*H186,3)</f>
        <v>0</v>
      </c>
      <c r="K186" s="181"/>
      <c r="L186" s="39"/>
      <c r="M186" s="182" t="s">
        <v>1</v>
      </c>
      <c r="N186" s="183" t="s">
        <v>40</v>
      </c>
      <c r="O186" s="82"/>
      <c r="P186" s="184">
        <f>O186*H186</f>
        <v>0</v>
      </c>
      <c r="Q186" s="184">
        <v>0.00064000000000000005</v>
      </c>
      <c r="R186" s="184">
        <f>Q186*H186</f>
        <v>0.038400000000000004</v>
      </c>
      <c r="S186" s="184">
        <v>0</v>
      </c>
      <c r="T186" s="18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6" t="s">
        <v>177</v>
      </c>
      <c r="AT186" s="186" t="s">
        <v>160</v>
      </c>
      <c r="AU186" s="186" t="s">
        <v>165</v>
      </c>
      <c r="AY186" s="19" t="s">
        <v>159</v>
      </c>
      <c r="BE186" s="187">
        <f>IF(N186="základná",J186,0)</f>
        <v>0</v>
      </c>
      <c r="BF186" s="187">
        <f>IF(N186="znížená",J186,0)</f>
        <v>0</v>
      </c>
      <c r="BG186" s="187">
        <f>IF(N186="zákl. prenesená",J186,0)</f>
        <v>0</v>
      </c>
      <c r="BH186" s="187">
        <f>IF(N186="zníž. prenesená",J186,0)</f>
        <v>0</v>
      </c>
      <c r="BI186" s="187">
        <f>IF(N186="nulová",J186,0)</f>
        <v>0</v>
      </c>
      <c r="BJ186" s="19" t="s">
        <v>165</v>
      </c>
      <c r="BK186" s="188">
        <f>ROUND(I186*H186,3)</f>
        <v>0</v>
      </c>
      <c r="BL186" s="19" t="s">
        <v>177</v>
      </c>
      <c r="BM186" s="186" t="s">
        <v>1295</v>
      </c>
    </row>
    <row r="187" s="2" customFormat="1" ht="24.15" customHeight="1">
      <c r="A187" s="38"/>
      <c r="B187" s="174"/>
      <c r="C187" s="220" t="s">
        <v>8</v>
      </c>
      <c r="D187" s="220" t="s">
        <v>272</v>
      </c>
      <c r="E187" s="221" t="s">
        <v>923</v>
      </c>
      <c r="F187" s="222" t="s">
        <v>924</v>
      </c>
      <c r="G187" s="223" t="s">
        <v>221</v>
      </c>
      <c r="H187" s="224">
        <v>382.5</v>
      </c>
      <c r="I187" s="225"/>
      <c r="J187" s="224">
        <f>ROUND(I187*H187,3)</f>
        <v>0</v>
      </c>
      <c r="K187" s="226"/>
      <c r="L187" s="227"/>
      <c r="M187" s="228" t="s">
        <v>1</v>
      </c>
      <c r="N187" s="229" t="s">
        <v>40</v>
      </c>
      <c r="O187" s="82"/>
      <c r="P187" s="184">
        <f>O187*H187</f>
        <v>0</v>
      </c>
      <c r="Q187" s="184">
        <v>0.00029999999999999997</v>
      </c>
      <c r="R187" s="184">
        <f>Q187*H187</f>
        <v>0.11474999999999999</v>
      </c>
      <c r="S187" s="184">
        <v>0</v>
      </c>
      <c r="T187" s="18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6" t="s">
        <v>198</v>
      </c>
      <c r="AT187" s="186" t="s">
        <v>272</v>
      </c>
      <c r="AU187" s="186" t="s">
        <v>165</v>
      </c>
      <c r="AY187" s="19" t="s">
        <v>159</v>
      </c>
      <c r="BE187" s="187">
        <f>IF(N187="základná",J187,0)</f>
        <v>0</v>
      </c>
      <c r="BF187" s="187">
        <f>IF(N187="znížená",J187,0)</f>
        <v>0</v>
      </c>
      <c r="BG187" s="187">
        <f>IF(N187="zákl. prenesená",J187,0)</f>
        <v>0</v>
      </c>
      <c r="BH187" s="187">
        <f>IF(N187="zníž. prenesená",J187,0)</f>
        <v>0</v>
      </c>
      <c r="BI187" s="187">
        <f>IF(N187="nulová",J187,0)</f>
        <v>0</v>
      </c>
      <c r="BJ187" s="19" t="s">
        <v>165</v>
      </c>
      <c r="BK187" s="188">
        <f>ROUND(I187*H187,3)</f>
        <v>0</v>
      </c>
      <c r="BL187" s="19" t="s">
        <v>177</v>
      </c>
      <c r="BM187" s="186" t="s">
        <v>1296</v>
      </c>
    </row>
    <row r="188" s="12" customFormat="1">
      <c r="A188" s="12"/>
      <c r="B188" s="189"/>
      <c r="C188" s="12"/>
      <c r="D188" s="190" t="s">
        <v>167</v>
      </c>
      <c r="E188" s="191" t="s">
        <v>1</v>
      </c>
      <c r="F188" s="192" t="s">
        <v>1297</v>
      </c>
      <c r="G188" s="12"/>
      <c r="H188" s="193">
        <v>382.5</v>
      </c>
      <c r="I188" s="194"/>
      <c r="J188" s="12"/>
      <c r="K188" s="12"/>
      <c r="L188" s="189"/>
      <c r="M188" s="195"/>
      <c r="N188" s="196"/>
      <c r="O188" s="196"/>
      <c r="P188" s="196"/>
      <c r="Q188" s="196"/>
      <c r="R188" s="196"/>
      <c r="S188" s="196"/>
      <c r="T188" s="197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191" t="s">
        <v>167</v>
      </c>
      <c r="AU188" s="191" t="s">
        <v>165</v>
      </c>
      <c r="AV188" s="12" t="s">
        <v>165</v>
      </c>
      <c r="AW188" s="12" t="s">
        <v>3</v>
      </c>
      <c r="AX188" s="12" t="s">
        <v>82</v>
      </c>
      <c r="AY188" s="191" t="s">
        <v>159</v>
      </c>
    </row>
    <row r="189" s="2" customFormat="1" ht="21.75" customHeight="1">
      <c r="A189" s="38"/>
      <c r="B189" s="174"/>
      <c r="C189" s="220" t="s">
        <v>501</v>
      </c>
      <c r="D189" s="220" t="s">
        <v>272</v>
      </c>
      <c r="E189" s="221" t="s">
        <v>557</v>
      </c>
      <c r="F189" s="222" t="s">
        <v>928</v>
      </c>
      <c r="G189" s="223" t="s">
        <v>221</v>
      </c>
      <c r="H189" s="224">
        <v>140</v>
      </c>
      <c r="I189" s="225"/>
      <c r="J189" s="224">
        <f>ROUND(I189*H189,3)</f>
        <v>0</v>
      </c>
      <c r="K189" s="226"/>
      <c r="L189" s="227"/>
      <c r="M189" s="228" t="s">
        <v>1</v>
      </c>
      <c r="N189" s="229" t="s">
        <v>40</v>
      </c>
      <c r="O189" s="82"/>
      <c r="P189" s="184">
        <f>O189*H189</f>
        <v>0</v>
      </c>
      <c r="Q189" s="184">
        <v>0.00020000000000000001</v>
      </c>
      <c r="R189" s="184">
        <f>Q189*H189</f>
        <v>0.028000000000000001</v>
      </c>
      <c r="S189" s="184">
        <v>0</v>
      </c>
      <c r="T189" s="185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6" t="s">
        <v>198</v>
      </c>
      <c r="AT189" s="186" t="s">
        <v>272</v>
      </c>
      <c r="AU189" s="186" t="s">
        <v>165</v>
      </c>
      <c r="AY189" s="19" t="s">
        <v>159</v>
      </c>
      <c r="BE189" s="187">
        <f>IF(N189="základná",J189,0)</f>
        <v>0</v>
      </c>
      <c r="BF189" s="187">
        <f>IF(N189="znížená",J189,0)</f>
        <v>0</v>
      </c>
      <c r="BG189" s="187">
        <f>IF(N189="zákl. prenesená",J189,0)</f>
        <v>0</v>
      </c>
      <c r="BH189" s="187">
        <f>IF(N189="zníž. prenesená",J189,0)</f>
        <v>0</v>
      </c>
      <c r="BI189" s="187">
        <f>IF(N189="nulová",J189,0)</f>
        <v>0</v>
      </c>
      <c r="BJ189" s="19" t="s">
        <v>165</v>
      </c>
      <c r="BK189" s="188">
        <f>ROUND(I189*H189,3)</f>
        <v>0</v>
      </c>
      <c r="BL189" s="19" t="s">
        <v>177</v>
      </c>
      <c r="BM189" s="186" t="s">
        <v>1298</v>
      </c>
    </row>
    <row r="190" s="2" customFormat="1" ht="16.5" customHeight="1">
      <c r="A190" s="38"/>
      <c r="B190" s="174"/>
      <c r="C190" s="220" t="s">
        <v>506</v>
      </c>
      <c r="D190" s="220" t="s">
        <v>272</v>
      </c>
      <c r="E190" s="221" t="s">
        <v>931</v>
      </c>
      <c r="F190" s="222" t="s">
        <v>582</v>
      </c>
      <c r="G190" s="223" t="s">
        <v>221</v>
      </c>
      <c r="H190" s="224">
        <v>605</v>
      </c>
      <c r="I190" s="225"/>
      <c r="J190" s="224">
        <f>ROUND(I190*H190,3)</f>
        <v>0</v>
      </c>
      <c r="K190" s="226"/>
      <c r="L190" s="227"/>
      <c r="M190" s="228" t="s">
        <v>1</v>
      </c>
      <c r="N190" s="229" t="s">
        <v>40</v>
      </c>
      <c r="O190" s="82"/>
      <c r="P190" s="184">
        <f>O190*H190</f>
        <v>0</v>
      </c>
      <c r="Q190" s="184">
        <v>0.00031</v>
      </c>
      <c r="R190" s="184">
        <f>Q190*H190</f>
        <v>0.18754999999999999</v>
      </c>
      <c r="S190" s="184">
        <v>0</v>
      </c>
      <c r="T190" s="185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86" t="s">
        <v>198</v>
      </c>
      <c r="AT190" s="186" t="s">
        <v>272</v>
      </c>
      <c r="AU190" s="186" t="s">
        <v>165</v>
      </c>
      <c r="AY190" s="19" t="s">
        <v>159</v>
      </c>
      <c r="BE190" s="187">
        <f>IF(N190="základná",J190,0)</f>
        <v>0</v>
      </c>
      <c r="BF190" s="187">
        <f>IF(N190="znížená",J190,0)</f>
        <v>0</v>
      </c>
      <c r="BG190" s="187">
        <f>IF(N190="zákl. prenesená",J190,0)</f>
        <v>0</v>
      </c>
      <c r="BH190" s="187">
        <f>IF(N190="zníž. prenesená",J190,0)</f>
        <v>0</v>
      </c>
      <c r="BI190" s="187">
        <f>IF(N190="nulová",J190,0)</f>
        <v>0</v>
      </c>
      <c r="BJ190" s="19" t="s">
        <v>165</v>
      </c>
      <c r="BK190" s="188">
        <f>ROUND(I190*H190,3)</f>
        <v>0</v>
      </c>
      <c r="BL190" s="19" t="s">
        <v>177</v>
      </c>
      <c r="BM190" s="186" t="s">
        <v>1299</v>
      </c>
    </row>
    <row r="191" s="12" customFormat="1">
      <c r="A191" s="12"/>
      <c r="B191" s="189"/>
      <c r="C191" s="12"/>
      <c r="D191" s="190" t="s">
        <v>167</v>
      </c>
      <c r="E191" s="191" t="s">
        <v>1</v>
      </c>
      <c r="F191" s="192" t="s">
        <v>1300</v>
      </c>
      <c r="G191" s="12"/>
      <c r="H191" s="193">
        <v>375</v>
      </c>
      <c r="I191" s="194"/>
      <c r="J191" s="12"/>
      <c r="K191" s="12"/>
      <c r="L191" s="189"/>
      <c r="M191" s="195"/>
      <c r="N191" s="196"/>
      <c r="O191" s="196"/>
      <c r="P191" s="196"/>
      <c r="Q191" s="196"/>
      <c r="R191" s="196"/>
      <c r="S191" s="196"/>
      <c r="T191" s="197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191" t="s">
        <v>167</v>
      </c>
      <c r="AU191" s="191" t="s">
        <v>165</v>
      </c>
      <c r="AV191" s="12" t="s">
        <v>165</v>
      </c>
      <c r="AW191" s="12" t="s">
        <v>3</v>
      </c>
      <c r="AX191" s="12" t="s">
        <v>74</v>
      </c>
      <c r="AY191" s="191" t="s">
        <v>159</v>
      </c>
    </row>
    <row r="192" s="12" customFormat="1">
      <c r="A192" s="12"/>
      <c r="B192" s="189"/>
      <c r="C192" s="12"/>
      <c r="D192" s="190" t="s">
        <v>167</v>
      </c>
      <c r="E192" s="191" t="s">
        <v>1</v>
      </c>
      <c r="F192" s="192" t="s">
        <v>1301</v>
      </c>
      <c r="G192" s="12"/>
      <c r="H192" s="193">
        <v>230</v>
      </c>
      <c r="I192" s="194"/>
      <c r="J192" s="12"/>
      <c r="K192" s="12"/>
      <c r="L192" s="189"/>
      <c r="M192" s="195"/>
      <c r="N192" s="196"/>
      <c r="O192" s="196"/>
      <c r="P192" s="196"/>
      <c r="Q192" s="196"/>
      <c r="R192" s="196"/>
      <c r="S192" s="196"/>
      <c r="T192" s="197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191" t="s">
        <v>167</v>
      </c>
      <c r="AU192" s="191" t="s">
        <v>165</v>
      </c>
      <c r="AV192" s="12" t="s">
        <v>165</v>
      </c>
      <c r="AW192" s="12" t="s">
        <v>3</v>
      </c>
      <c r="AX192" s="12" t="s">
        <v>74</v>
      </c>
      <c r="AY192" s="191" t="s">
        <v>159</v>
      </c>
    </row>
    <row r="193" s="14" customFormat="1">
      <c r="A193" s="14"/>
      <c r="B193" s="207"/>
      <c r="C193" s="14"/>
      <c r="D193" s="190" t="s">
        <v>167</v>
      </c>
      <c r="E193" s="208" t="s">
        <v>1</v>
      </c>
      <c r="F193" s="209" t="s">
        <v>236</v>
      </c>
      <c r="G193" s="14"/>
      <c r="H193" s="210">
        <v>605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167</v>
      </c>
      <c r="AU193" s="208" t="s">
        <v>165</v>
      </c>
      <c r="AV193" s="14" t="s">
        <v>177</v>
      </c>
      <c r="AW193" s="14" t="s">
        <v>3</v>
      </c>
      <c r="AX193" s="14" t="s">
        <v>82</v>
      </c>
      <c r="AY193" s="208" t="s">
        <v>159</v>
      </c>
    </row>
    <row r="194" s="2" customFormat="1" ht="16.5" customHeight="1">
      <c r="A194" s="38"/>
      <c r="B194" s="174"/>
      <c r="C194" s="220" t="s">
        <v>510</v>
      </c>
      <c r="D194" s="220" t="s">
        <v>272</v>
      </c>
      <c r="E194" s="221" t="s">
        <v>935</v>
      </c>
      <c r="F194" s="222" t="s">
        <v>1302</v>
      </c>
      <c r="G194" s="223" t="s">
        <v>221</v>
      </c>
      <c r="H194" s="224">
        <v>382.5</v>
      </c>
      <c r="I194" s="225"/>
      <c r="J194" s="224">
        <f>ROUND(I194*H194,3)</f>
        <v>0</v>
      </c>
      <c r="K194" s="226"/>
      <c r="L194" s="227"/>
      <c r="M194" s="228" t="s">
        <v>1</v>
      </c>
      <c r="N194" s="229" t="s">
        <v>40</v>
      </c>
      <c r="O194" s="82"/>
      <c r="P194" s="184">
        <f>O194*H194</f>
        <v>0</v>
      </c>
      <c r="Q194" s="184">
        <v>0.00050000000000000001</v>
      </c>
      <c r="R194" s="184">
        <f>Q194*H194</f>
        <v>0.19125</v>
      </c>
      <c r="S194" s="184">
        <v>0</v>
      </c>
      <c r="T194" s="18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86" t="s">
        <v>198</v>
      </c>
      <c r="AT194" s="186" t="s">
        <v>272</v>
      </c>
      <c r="AU194" s="186" t="s">
        <v>165</v>
      </c>
      <c r="AY194" s="19" t="s">
        <v>159</v>
      </c>
      <c r="BE194" s="187">
        <f>IF(N194="základná",J194,0)</f>
        <v>0</v>
      </c>
      <c r="BF194" s="187">
        <f>IF(N194="znížená",J194,0)</f>
        <v>0</v>
      </c>
      <c r="BG194" s="187">
        <f>IF(N194="zákl. prenesená",J194,0)</f>
        <v>0</v>
      </c>
      <c r="BH194" s="187">
        <f>IF(N194="zníž. prenesená",J194,0)</f>
        <v>0</v>
      </c>
      <c r="BI194" s="187">
        <f>IF(N194="nulová",J194,0)</f>
        <v>0</v>
      </c>
      <c r="BJ194" s="19" t="s">
        <v>165</v>
      </c>
      <c r="BK194" s="188">
        <f>ROUND(I194*H194,3)</f>
        <v>0</v>
      </c>
      <c r="BL194" s="19" t="s">
        <v>177</v>
      </c>
      <c r="BM194" s="186" t="s">
        <v>1303</v>
      </c>
    </row>
    <row r="195" s="12" customFormat="1">
      <c r="A195" s="12"/>
      <c r="B195" s="189"/>
      <c r="C195" s="12"/>
      <c r="D195" s="190" t="s">
        <v>167</v>
      </c>
      <c r="E195" s="191" t="s">
        <v>1</v>
      </c>
      <c r="F195" s="192" t="s">
        <v>1297</v>
      </c>
      <c r="G195" s="12"/>
      <c r="H195" s="193">
        <v>382.5</v>
      </c>
      <c r="I195" s="194"/>
      <c r="J195" s="12"/>
      <c r="K195" s="12"/>
      <c r="L195" s="189"/>
      <c r="M195" s="195"/>
      <c r="N195" s="196"/>
      <c r="O195" s="196"/>
      <c r="P195" s="196"/>
      <c r="Q195" s="196"/>
      <c r="R195" s="196"/>
      <c r="S195" s="196"/>
      <c r="T195" s="197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191" t="s">
        <v>167</v>
      </c>
      <c r="AU195" s="191" t="s">
        <v>165</v>
      </c>
      <c r="AV195" s="12" t="s">
        <v>165</v>
      </c>
      <c r="AW195" s="12" t="s">
        <v>3</v>
      </c>
      <c r="AX195" s="12" t="s">
        <v>82</v>
      </c>
      <c r="AY195" s="191" t="s">
        <v>159</v>
      </c>
    </row>
    <row r="196" s="2" customFormat="1" ht="21.75" customHeight="1">
      <c r="A196" s="38"/>
      <c r="B196" s="174"/>
      <c r="C196" s="220" t="s">
        <v>514</v>
      </c>
      <c r="D196" s="220" t="s">
        <v>272</v>
      </c>
      <c r="E196" s="221" t="s">
        <v>938</v>
      </c>
      <c r="F196" s="222" t="s">
        <v>939</v>
      </c>
      <c r="G196" s="223" t="s">
        <v>221</v>
      </c>
      <c r="H196" s="224">
        <v>230</v>
      </c>
      <c r="I196" s="225"/>
      <c r="J196" s="224">
        <f>ROUND(I196*H196,3)</f>
        <v>0</v>
      </c>
      <c r="K196" s="226"/>
      <c r="L196" s="227"/>
      <c r="M196" s="228" t="s">
        <v>1</v>
      </c>
      <c r="N196" s="229" t="s">
        <v>40</v>
      </c>
      <c r="O196" s="82"/>
      <c r="P196" s="184">
        <f>O196*H196</f>
        <v>0</v>
      </c>
      <c r="Q196" s="184">
        <v>0.00050000000000000001</v>
      </c>
      <c r="R196" s="184">
        <f>Q196*H196</f>
        <v>0.11500000000000001</v>
      </c>
      <c r="S196" s="184">
        <v>0</v>
      </c>
      <c r="T196" s="185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86" t="s">
        <v>198</v>
      </c>
      <c r="AT196" s="186" t="s">
        <v>272</v>
      </c>
      <c r="AU196" s="186" t="s">
        <v>165</v>
      </c>
      <c r="AY196" s="19" t="s">
        <v>159</v>
      </c>
      <c r="BE196" s="187">
        <f>IF(N196="základná",J196,0)</f>
        <v>0</v>
      </c>
      <c r="BF196" s="187">
        <f>IF(N196="znížená",J196,0)</f>
        <v>0</v>
      </c>
      <c r="BG196" s="187">
        <f>IF(N196="zákl. prenesená",J196,0)</f>
        <v>0</v>
      </c>
      <c r="BH196" s="187">
        <f>IF(N196="zníž. prenesená",J196,0)</f>
        <v>0</v>
      </c>
      <c r="BI196" s="187">
        <f>IF(N196="nulová",J196,0)</f>
        <v>0</v>
      </c>
      <c r="BJ196" s="19" t="s">
        <v>165</v>
      </c>
      <c r="BK196" s="188">
        <f>ROUND(I196*H196,3)</f>
        <v>0</v>
      </c>
      <c r="BL196" s="19" t="s">
        <v>177</v>
      </c>
      <c r="BM196" s="186" t="s">
        <v>1304</v>
      </c>
    </row>
    <row r="197" s="12" customFormat="1">
      <c r="A197" s="12"/>
      <c r="B197" s="189"/>
      <c r="C197" s="12"/>
      <c r="D197" s="190" t="s">
        <v>167</v>
      </c>
      <c r="E197" s="191" t="s">
        <v>1</v>
      </c>
      <c r="F197" s="192" t="s">
        <v>1305</v>
      </c>
      <c r="G197" s="12"/>
      <c r="H197" s="193">
        <v>230</v>
      </c>
      <c r="I197" s="194"/>
      <c r="J197" s="12"/>
      <c r="K197" s="12"/>
      <c r="L197" s="189"/>
      <c r="M197" s="195"/>
      <c r="N197" s="196"/>
      <c r="O197" s="196"/>
      <c r="P197" s="196"/>
      <c r="Q197" s="196"/>
      <c r="R197" s="196"/>
      <c r="S197" s="196"/>
      <c r="T197" s="197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191" t="s">
        <v>167</v>
      </c>
      <c r="AU197" s="191" t="s">
        <v>165</v>
      </c>
      <c r="AV197" s="12" t="s">
        <v>165</v>
      </c>
      <c r="AW197" s="12" t="s">
        <v>3</v>
      </c>
      <c r="AX197" s="12" t="s">
        <v>82</v>
      </c>
      <c r="AY197" s="191" t="s">
        <v>159</v>
      </c>
    </row>
    <row r="198" s="2" customFormat="1" ht="16.5" customHeight="1">
      <c r="A198" s="38"/>
      <c r="B198" s="174"/>
      <c r="C198" s="220" t="s">
        <v>518</v>
      </c>
      <c r="D198" s="220" t="s">
        <v>272</v>
      </c>
      <c r="E198" s="221" t="s">
        <v>519</v>
      </c>
      <c r="F198" s="222" t="s">
        <v>520</v>
      </c>
      <c r="G198" s="223" t="s">
        <v>521</v>
      </c>
      <c r="H198" s="224">
        <v>1.8899999999999999</v>
      </c>
      <c r="I198" s="225"/>
      <c r="J198" s="224">
        <f>ROUND(I198*H198,3)</f>
        <v>0</v>
      </c>
      <c r="K198" s="226"/>
      <c r="L198" s="227"/>
      <c r="M198" s="228" t="s">
        <v>1</v>
      </c>
      <c r="N198" s="229" t="s">
        <v>40</v>
      </c>
      <c r="O198" s="82"/>
      <c r="P198" s="184">
        <f>O198*H198</f>
        <v>0</v>
      </c>
      <c r="Q198" s="184">
        <v>0.001</v>
      </c>
      <c r="R198" s="184">
        <f>Q198*H198</f>
        <v>0.00189</v>
      </c>
      <c r="S198" s="184">
        <v>0</v>
      </c>
      <c r="T198" s="185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6" t="s">
        <v>198</v>
      </c>
      <c r="AT198" s="186" t="s">
        <v>272</v>
      </c>
      <c r="AU198" s="186" t="s">
        <v>165</v>
      </c>
      <c r="AY198" s="19" t="s">
        <v>159</v>
      </c>
      <c r="BE198" s="187">
        <f>IF(N198="základná",J198,0)</f>
        <v>0</v>
      </c>
      <c r="BF198" s="187">
        <f>IF(N198="znížená",J198,0)</f>
        <v>0</v>
      </c>
      <c r="BG198" s="187">
        <f>IF(N198="zákl. prenesená",J198,0)</f>
        <v>0</v>
      </c>
      <c r="BH198" s="187">
        <f>IF(N198="zníž. prenesená",J198,0)</f>
        <v>0</v>
      </c>
      <c r="BI198" s="187">
        <f>IF(N198="nulová",J198,0)</f>
        <v>0</v>
      </c>
      <c r="BJ198" s="19" t="s">
        <v>165</v>
      </c>
      <c r="BK198" s="188">
        <f>ROUND(I198*H198,3)</f>
        <v>0</v>
      </c>
      <c r="BL198" s="19" t="s">
        <v>177</v>
      </c>
      <c r="BM198" s="186" t="s">
        <v>1306</v>
      </c>
    </row>
    <row r="199" s="12" customFormat="1">
      <c r="A199" s="12"/>
      <c r="B199" s="189"/>
      <c r="C199" s="12"/>
      <c r="D199" s="190" t="s">
        <v>167</v>
      </c>
      <c r="E199" s="191" t="s">
        <v>1</v>
      </c>
      <c r="F199" s="192" t="s">
        <v>1307</v>
      </c>
      <c r="G199" s="12"/>
      <c r="H199" s="193">
        <v>1.8899999999999999</v>
      </c>
      <c r="I199" s="194"/>
      <c r="J199" s="12"/>
      <c r="K199" s="12"/>
      <c r="L199" s="189"/>
      <c r="M199" s="195"/>
      <c r="N199" s="196"/>
      <c r="O199" s="196"/>
      <c r="P199" s="196"/>
      <c r="Q199" s="196"/>
      <c r="R199" s="196"/>
      <c r="S199" s="196"/>
      <c r="T199" s="197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191" t="s">
        <v>167</v>
      </c>
      <c r="AU199" s="191" t="s">
        <v>165</v>
      </c>
      <c r="AV199" s="12" t="s">
        <v>165</v>
      </c>
      <c r="AW199" s="12" t="s">
        <v>3</v>
      </c>
      <c r="AX199" s="12" t="s">
        <v>82</v>
      </c>
      <c r="AY199" s="191" t="s">
        <v>159</v>
      </c>
    </row>
    <row r="200" s="2" customFormat="1" ht="24.15" customHeight="1">
      <c r="A200" s="38"/>
      <c r="B200" s="174"/>
      <c r="C200" s="175" t="s">
        <v>524</v>
      </c>
      <c r="D200" s="175" t="s">
        <v>160</v>
      </c>
      <c r="E200" s="176" t="s">
        <v>525</v>
      </c>
      <c r="F200" s="177" t="s">
        <v>526</v>
      </c>
      <c r="G200" s="178" t="s">
        <v>221</v>
      </c>
      <c r="H200" s="179">
        <v>60</v>
      </c>
      <c r="I200" s="180"/>
      <c r="J200" s="179">
        <f>ROUND(I200*H200,3)</f>
        <v>0</v>
      </c>
      <c r="K200" s="181"/>
      <c r="L200" s="39"/>
      <c r="M200" s="182" t="s">
        <v>1</v>
      </c>
      <c r="N200" s="183" t="s">
        <v>40</v>
      </c>
      <c r="O200" s="82"/>
      <c r="P200" s="184">
        <f>O200*H200</f>
        <v>0</v>
      </c>
      <c r="Q200" s="184">
        <v>2.0000000000000002E-05</v>
      </c>
      <c r="R200" s="184">
        <f>Q200*H200</f>
        <v>0.0012000000000000001</v>
      </c>
      <c r="S200" s="184">
        <v>0</v>
      </c>
      <c r="T200" s="185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86" t="s">
        <v>177</v>
      </c>
      <c r="AT200" s="186" t="s">
        <v>160</v>
      </c>
      <c r="AU200" s="186" t="s">
        <v>165</v>
      </c>
      <c r="AY200" s="19" t="s">
        <v>159</v>
      </c>
      <c r="BE200" s="187">
        <f>IF(N200="základná",J200,0)</f>
        <v>0</v>
      </c>
      <c r="BF200" s="187">
        <f>IF(N200="znížená",J200,0)</f>
        <v>0</v>
      </c>
      <c r="BG200" s="187">
        <f>IF(N200="zákl. prenesená",J200,0)</f>
        <v>0</v>
      </c>
      <c r="BH200" s="187">
        <f>IF(N200="zníž. prenesená",J200,0)</f>
        <v>0</v>
      </c>
      <c r="BI200" s="187">
        <f>IF(N200="nulová",J200,0)</f>
        <v>0</v>
      </c>
      <c r="BJ200" s="19" t="s">
        <v>165</v>
      </c>
      <c r="BK200" s="188">
        <f>ROUND(I200*H200,3)</f>
        <v>0</v>
      </c>
      <c r="BL200" s="19" t="s">
        <v>177</v>
      </c>
      <c r="BM200" s="186" t="s">
        <v>1308</v>
      </c>
    </row>
    <row r="201" s="2" customFormat="1" ht="21.75" customHeight="1">
      <c r="A201" s="38"/>
      <c r="B201" s="174"/>
      <c r="C201" s="175" t="s">
        <v>528</v>
      </c>
      <c r="D201" s="175" t="s">
        <v>160</v>
      </c>
      <c r="E201" s="176" t="s">
        <v>539</v>
      </c>
      <c r="F201" s="177" t="s">
        <v>540</v>
      </c>
      <c r="G201" s="178" t="s">
        <v>221</v>
      </c>
      <c r="H201" s="179">
        <v>180</v>
      </c>
      <c r="I201" s="180"/>
      <c r="J201" s="179">
        <f>ROUND(I201*H201,3)</f>
        <v>0</v>
      </c>
      <c r="K201" s="181"/>
      <c r="L201" s="39"/>
      <c r="M201" s="182" t="s">
        <v>1</v>
      </c>
      <c r="N201" s="183" t="s">
        <v>40</v>
      </c>
      <c r="O201" s="82"/>
      <c r="P201" s="184">
        <f>O201*H201</f>
        <v>0</v>
      </c>
      <c r="Q201" s="184">
        <v>0</v>
      </c>
      <c r="R201" s="184">
        <f>Q201*H201</f>
        <v>0</v>
      </c>
      <c r="S201" s="184">
        <v>0</v>
      </c>
      <c r="T201" s="18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6" t="s">
        <v>177</v>
      </c>
      <c r="AT201" s="186" t="s">
        <v>160</v>
      </c>
      <c r="AU201" s="186" t="s">
        <v>165</v>
      </c>
      <c r="AY201" s="19" t="s">
        <v>159</v>
      </c>
      <c r="BE201" s="187">
        <f>IF(N201="základná",J201,0)</f>
        <v>0</v>
      </c>
      <c r="BF201" s="187">
        <f>IF(N201="znížená",J201,0)</f>
        <v>0</v>
      </c>
      <c r="BG201" s="187">
        <f>IF(N201="zákl. prenesená",J201,0)</f>
        <v>0</v>
      </c>
      <c r="BH201" s="187">
        <f>IF(N201="zníž. prenesená",J201,0)</f>
        <v>0</v>
      </c>
      <c r="BI201" s="187">
        <f>IF(N201="nulová",J201,0)</f>
        <v>0</v>
      </c>
      <c r="BJ201" s="19" t="s">
        <v>165</v>
      </c>
      <c r="BK201" s="188">
        <f>ROUND(I201*H201,3)</f>
        <v>0</v>
      </c>
      <c r="BL201" s="19" t="s">
        <v>177</v>
      </c>
      <c r="BM201" s="186" t="s">
        <v>1309</v>
      </c>
    </row>
    <row r="202" s="12" customFormat="1">
      <c r="A202" s="12"/>
      <c r="B202" s="189"/>
      <c r="C202" s="12"/>
      <c r="D202" s="190" t="s">
        <v>167</v>
      </c>
      <c r="E202" s="191" t="s">
        <v>1</v>
      </c>
      <c r="F202" s="192" t="s">
        <v>1310</v>
      </c>
      <c r="G202" s="12"/>
      <c r="H202" s="193">
        <v>180</v>
      </c>
      <c r="I202" s="194"/>
      <c r="J202" s="12"/>
      <c r="K202" s="12"/>
      <c r="L202" s="189"/>
      <c r="M202" s="195"/>
      <c r="N202" s="196"/>
      <c r="O202" s="196"/>
      <c r="P202" s="196"/>
      <c r="Q202" s="196"/>
      <c r="R202" s="196"/>
      <c r="S202" s="196"/>
      <c r="T202" s="197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191" t="s">
        <v>167</v>
      </c>
      <c r="AU202" s="191" t="s">
        <v>165</v>
      </c>
      <c r="AV202" s="12" t="s">
        <v>165</v>
      </c>
      <c r="AW202" s="12" t="s">
        <v>3</v>
      </c>
      <c r="AX202" s="12" t="s">
        <v>82</v>
      </c>
      <c r="AY202" s="191" t="s">
        <v>159</v>
      </c>
    </row>
    <row r="203" s="2" customFormat="1" ht="24.15" customHeight="1">
      <c r="A203" s="38"/>
      <c r="B203" s="174"/>
      <c r="C203" s="175" t="s">
        <v>533</v>
      </c>
      <c r="D203" s="175" t="s">
        <v>160</v>
      </c>
      <c r="E203" s="176" t="s">
        <v>329</v>
      </c>
      <c r="F203" s="177" t="s">
        <v>330</v>
      </c>
      <c r="G203" s="178" t="s">
        <v>331</v>
      </c>
      <c r="H203" s="179">
        <v>0.90000000000000002</v>
      </c>
      <c r="I203" s="180"/>
      <c r="J203" s="179">
        <f>ROUND(I203*H203,3)</f>
        <v>0</v>
      </c>
      <c r="K203" s="181"/>
      <c r="L203" s="39"/>
      <c r="M203" s="182" t="s">
        <v>1</v>
      </c>
      <c r="N203" s="183" t="s">
        <v>40</v>
      </c>
      <c r="O203" s="82"/>
      <c r="P203" s="184">
        <f>O203*H203</f>
        <v>0</v>
      </c>
      <c r="Q203" s="184">
        <v>0</v>
      </c>
      <c r="R203" s="184">
        <f>Q203*H203</f>
        <v>0</v>
      </c>
      <c r="S203" s="184">
        <v>0</v>
      </c>
      <c r="T203" s="185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6" t="s">
        <v>177</v>
      </c>
      <c r="AT203" s="186" t="s">
        <v>160</v>
      </c>
      <c r="AU203" s="186" t="s">
        <v>165</v>
      </c>
      <c r="AY203" s="19" t="s">
        <v>159</v>
      </c>
      <c r="BE203" s="187">
        <f>IF(N203="základná",J203,0)</f>
        <v>0</v>
      </c>
      <c r="BF203" s="187">
        <f>IF(N203="znížená",J203,0)</f>
        <v>0</v>
      </c>
      <c r="BG203" s="187">
        <f>IF(N203="zákl. prenesená",J203,0)</f>
        <v>0</v>
      </c>
      <c r="BH203" s="187">
        <f>IF(N203="zníž. prenesená",J203,0)</f>
        <v>0</v>
      </c>
      <c r="BI203" s="187">
        <f>IF(N203="nulová",J203,0)</f>
        <v>0</v>
      </c>
      <c r="BJ203" s="19" t="s">
        <v>165</v>
      </c>
      <c r="BK203" s="188">
        <f>ROUND(I203*H203,3)</f>
        <v>0</v>
      </c>
      <c r="BL203" s="19" t="s">
        <v>177</v>
      </c>
      <c r="BM203" s="186" t="s">
        <v>1311</v>
      </c>
    </row>
    <row r="204" s="12" customFormat="1">
      <c r="A204" s="12"/>
      <c r="B204" s="189"/>
      <c r="C204" s="12"/>
      <c r="D204" s="190" t="s">
        <v>167</v>
      </c>
      <c r="E204" s="191" t="s">
        <v>1</v>
      </c>
      <c r="F204" s="192" t="s">
        <v>1312</v>
      </c>
      <c r="G204" s="12"/>
      <c r="H204" s="193">
        <v>0.90000000000000002</v>
      </c>
      <c r="I204" s="194"/>
      <c r="J204" s="12"/>
      <c r="K204" s="12"/>
      <c r="L204" s="189"/>
      <c r="M204" s="195"/>
      <c r="N204" s="196"/>
      <c r="O204" s="196"/>
      <c r="P204" s="196"/>
      <c r="Q204" s="196"/>
      <c r="R204" s="196"/>
      <c r="S204" s="196"/>
      <c r="T204" s="197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T204" s="191" t="s">
        <v>167</v>
      </c>
      <c r="AU204" s="191" t="s">
        <v>165</v>
      </c>
      <c r="AV204" s="12" t="s">
        <v>165</v>
      </c>
      <c r="AW204" s="12" t="s">
        <v>3</v>
      </c>
      <c r="AX204" s="12" t="s">
        <v>82</v>
      </c>
      <c r="AY204" s="191" t="s">
        <v>159</v>
      </c>
    </row>
    <row r="205" s="11" customFormat="1" ht="22.8" customHeight="1">
      <c r="A205" s="11"/>
      <c r="B205" s="163"/>
      <c r="C205" s="11"/>
      <c r="D205" s="164" t="s">
        <v>73</v>
      </c>
      <c r="E205" s="205" t="s">
        <v>165</v>
      </c>
      <c r="F205" s="205" t="s">
        <v>337</v>
      </c>
      <c r="G205" s="11"/>
      <c r="H205" s="11"/>
      <c r="I205" s="166"/>
      <c r="J205" s="206">
        <f>BK205</f>
        <v>0</v>
      </c>
      <c r="K205" s="11"/>
      <c r="L205" s="163"/>
      <c r="M205" s="168"/>
      <c r="N205" s="169"/>
      <c r="O205" s="169"/>
      <c r="P205" s="170">
        <f>SUM(P206:P209)</f>
        <v>0</v>
      </c>
      <c r="Q205" s="169"/>
      <c r="R205" s="170">
        <f>SUM(R206:R209)</f>
        <v>0.01545</v>
      </c>
      <c r="S205" s="169"/>
      <c r="T205" s="171">
        <f>SUM(T206:T209)</f>
        <v>0</v>
      </c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R205" s="164" t="s">
        <v>82</v>
      </c>
      <c r="AT205" s="172" t="s">
        <v>73</v>
      </c>
      <c r="AU205" s="172" t="s">
        <v>82</v>
      </c>
      <c r="AY205" s="164" t="s">
        <v>159</v>
      </c>
      <c r="BK205" s="173">
        <f>SUM(BK206:BK209)</f>
        <v>0</v>
      </c>
    </row>
    <row r="206" s="2" customFormat="1" ht="24.15" customHeight="1">
      <c r="A206" s="38"/>
      <c r="B206" s="174"/>
      <c r="C206" s="175" t="s">
        <v>538</v>
      </c>
      <c r="D206" s="175" t="s">
        <v>160</v>
      </c>
      <c r="E206" s="176" t="s">
        <v>339</v>
      </c>
      <c r="F206" s="177" t="s">
        <v>340</v>
      </c>
      <c r="G206" s="178" t="s">
        <v>221</v>
      </c>
      <c r="H206" s="179">
        <v>515</v>
      </c>
      <c r="I206" s="180"/>
      <c r="J206" s="179">
        <f>ROUND(I206*H206,3)</f>
        <v>0</v>
      </c>
      <c r="K206" s="181"/>
      <c r="L206" s="39"/>
      <c r="M206" s="182" t="s">
        <v>1</v>
      </c>
      <c r="N206" s="183" t="s">
        <v>40</v>
      </c>
      <c r="O206" s="82"/>
      <c r="P206" s="184">
        <f>O206*H206</f>
        <v>0</v>
      </c>
      <c r="Q206" s="184">
        <v>3.0000000000000001E-05</v>
      </c>
      <c r="R206" s="184">
        <f>Q206*H206</f>
        <v>0.01545</v>
      </c>
      <c r="S206" s="184">
        <v>0</v>
      </c>
      <c r="T206" s="185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6" t="s">
        <v>177</v>
      </c>
      <c r="AT206" s="186" t="s">
        <v>160</v>
      </c>
      <c r="AU206" s="186" t="s">
        <v>165</v>
      </c>
      <c r="AY206" s="19" t="s">
        <v>159</v>
      </c>
      <c r="BE206" s="187">
        <f>IF(N206="základná",J206,0)</f>
        <v>0</v>
      </c>
      <c r="BF206" s="187">
        <f>IF(N206="znížená",J206,0)</f>
        <v>0</v>
      </c>
      <c r="BG206" s="187">
        <f>IF(N206="zákl. prenesená",J206,0)</f>
        <v>0</v>
      </c>
      <c r="BH206" s="187">
        <f>IF(N206="zníž. prenesená",J206,0)</f>
        <v>0</v>
      </c>
      <c r="BI206" s="187">
        <f>IF(N206="nulová",J206,0)</f>
        <v>0</v>
      </c>
      <c r="BJ206" s="19" t="s">
        <v>165</v>
      </c>
      <c r="BK206" s="188">
        <f>ROUND(I206*H206,3)</f>
        <v>0</v>
      </c>
      <c r="BL206" s="19" t="s">
        <v>177</v>
      </c>
      <c r="BM206" s="186" t="s">
        <v>1313</v>
      </c>
    </row>
    <row r="207" s="12" customFormat="1">
      <c r="A207" s="12"/>
      <c r="B207" s="189"/>
      <c r="C207" s="12"/>
      <c r="D207" s="190" t="s">
        <v>167</v>
      </c>
      <c r="E207" s="191" t="s">
        <v>1</v>
      </c>
      <c r="F207" s="192" t="s">
        <v>1300</v>
      </c>
      <c r="G207" s="12"/>
      <c r="H207" s="193">
        <v>375</v>
      </c>
      <c r="I207" s="194"/>
      <c r="J207" s="12"/>
      <c r="K207" s="12"/>
      <c r="L207" s="189"/>
      <c r="M207" s="195"/>
      <c r="N207" s="196"/>
      <c r="O207" s="196"/>
      <c r="P207" s="196"/>
      <c r="Q207" s="196"/>
      <c r="R207" s="196"/>
      <c r="S207" s="196"/>
      <c r="T207" s="197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191" t="s">
        <v>167</v>
      </c>
      <c r="AU207" s="191" t="s">
        <v>165</v>
      </c>
      <c r="AV207" s="12" t="s">
        <v>165</v>
      </c>
      <c r="AW207" s="12" t="s">
        <v>3</v>
      </c>
      <c r="AX207" s="12" t="s">
        <v>74</v>
      </c>
      <c r="AY207" s="191" t="s">
        <v>159</v>
      </c>
    </row>
    <row r="208" s="12" customFormat="1">
      <c r="A208" s="12"/>
      <c r="B208" s="189"/>
      <c r="C208" s="12"/>
      <c r="D208" s="190" t="s">
        <v>167</v>
      </c>
      <c r="E208" s="191" t="s">
        <v>1</v>
      </c>
      <c r="F208" s="192" t="s">
        <v>1314</v>
      </c>
      <c r="G208" s="12"/>
      <c r="H208" s="193">
        <v>140</v>
      </c>
      <c r="I208" s="194"/>
      <c r="J208" s="12"/>
      <c r="K208" s="12"/>
      <c r="L208" s="189"/>
      <c r="M208" s="195"/>
      <c r="N208" s="196"/>
      <c r="O208" s="196"/>
      <c r="P208" s="196"/>
      <c r="Q208" s="196"/>
      <c r="R208" s="196"/>
      <c r="S208" s="196"/>
      <c r="T208" s="197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T208" s="191" t="s">
        <v>167</v>
      </c>
      <c r="AU208" s="191" t="s">
        <v>165</v>
      </c>
      <c r="AV208" s="12" t="s">
        <v>165</v>
      </c>
      <c r="AW208" s="12" t="s">
        <v>3</v>
      </c>
      <c r="AX208" s="12" t="s">
        <v>74</v>
      </c>
      <c r="AY208" s="191" t="s">
        <v>159</v>
      </c>
    </row>
    <row r="209" s="14" customFormat="1">
      <c r="A209" s="14"/>
      <c r="B209" s="207"/>
      <c r="C209" s="14"/>
      <c r="D209" s="190" t="s">
        <v>167</v>
      </c>
      <c r="E209" s="208" t="s">
        <v>1</v>
      </c>
      <c r="F209" s="209" t="s">
        <v>236</v>
      </c>
      <c r="G209" s="14"/>
      <c r="H209" s="210">
        <v>515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167</v>
      </c>
      <c r="AU209" s="208" t="s">
        <v>165</v>
      </c>
      <c r="AV209" s="14" t="s">
        <v>177</v>
      </c>
      <c r="AW209" s="14" t="s">
        <v>3</v>
      </c>
      <c r="AX209" s="14" t="s">
        <v>82</v>
      </c>
      <c r="AY209" s="208" t="s">
        <v>159</v>
      </c>
    </row>
    <row r="210" s="11" customFormat="1" ht="22.8" customHeight="1">
      <c r="A210" s="11"/>
      <c r="B210" s="163"/>
      <c r="C210" s="11"/>
      <c r="D210" s="164" t="s">
        <v>73</v>
      </c>
      <c r="E210" s="205" t="s">
        <v>158</v>
      </c>
      <c r="F210" s="205" t="s">
        <v>594</v>
      </c>
      <c r="G210" s="11"/>
      <c r="H210" s="11"/>
      <c r="I210" s="166"/>
      <c r="J210" s="206">
        <f>BK210</f>
        <v>0</v>
      </c>
      <c r="K210" s="11"/>
      <c r="L210" s="163"/>
      <c r="M210" s="168"/>
      <c r="N210" s="169"/>
      <c r="O210" s="169"/>
      <c r="P210" s="170">
        <f>SUM(P211:P227)</f>
        <v>0</v>
      </c>
      <c r="Q210" s="169"/>
      <c r="R210" s="170">
        <f>SUM(R211:R227)</f>
        <v>515.8383</v>
      </c>
      <c r="S210" s="169"/>
      <c r="T210" s="171">
        <f>SUM(T211:T227)</f>
        <v>0</v>
      </c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R210" s="164" t="s">
        <v>82</v>
      </c>
      <c r="AT210" s="172" t="s">
        <v>73</v>
      </c>
      <c r="AU210" s="172" t="s">
        <v>82</v>
      </c>
      <c r="AY210" s="164" t="s">
        <v>159</v>
      </c>
      <c r="BK210" s="173">
        <f>SUM(BK211:BK227)</f>
        <v>0</v>
      </c>
    </row>
    <row r="211" s="2" customFormat="1" ht="24.15" customHeight="1">
      <c r="A211" s="38"/>
      <c r="B211" s="174"/>
      <c r="C211" s="175" t="s">
        <v>543</v>
      </c>
      <c r="D211" s="175" t="s">
        <v>160</v>
      </c>
      <c r="E211" s="176" t="s">
        <v>596</v>
      </c>
      <c r="F211" s="177" t="s">
        <v>597</v>
      </c>
      <c r="G211" s="178" t="s">
        <v>221</v>
      </c>
      <c r="H211" s="179">
        <v>290</v>
      </c>
      <c r="I211" s="180"/>
      <c r="J211" s="179">
        <f>ROUND(I211*H211,3)</f>
        <v>0</v>
      </c>
      <c r="K211" s="181"/>
      <c r="L211" s="39"/>
      <c r="M211" s="182" t="s">
        <v>1</v>
      </c>
      <c r="N211" s="183" t="s">
        <v>40</v>
      </c>
      <c r="O211" s="82"/>
      <c r="P211" s="184">
        <f>O211*H211</f>
        <v>0</v>
      </c>
      <c r="Q211" s="184">
        <v>0.18906999999999999</v>
      </c>
      <c r="R211" s="184">
        <f>Q211*H211</f>
        <v>54.830299999999994</v>
      </c>
      <c r="S211" s="184">
        <v>0</v>
      </c>
      <c r="T211" s="185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86" t="s">
        <v>177</v>
      </c>
      <c r="AT211" s="186" t="s">
        <v>160</v>
      </c>
      <c r="AU211" s="186" t="s">
        <v>165</v>
      </c>
      <c r="AY211" s="19" t="s">
        <v>159</v>
      </c>
      <c r="BE211" s="187">
        <f>IF(N211="základná",J211,0)</f>
        <v>0</v>
      </c>
      <c r="BF211" s="187">
        <f>IF(N211="znížená",J211,0)</f>
        <v>0</v>
      </c>
      <c r="BG211" s="187">
        <f>IF(N211="zákl. prenesená",J211,0)</f>
        <v>0</v>
      </c>
      <c r="BH211" s="187">
        <f>IF(N211="zníž. prenesená",J211,0)</f>
        <v>0</v>
      </c>
      <c r="BI211" s="187">
        <f>IF(N211="nulová",J211,0)</f>
        <v>0</v>
      </c>
      <c r="BJ211" s="19" t="s">
        <v>165</v>
      </c>
      <c r="BK211" s="188">
        <f>ROUND(I211*H211,3)</f>
        <v>0</v>
      </c>
      <c r="BL211" s="19" t="s">
        <v>177</v>
      </c>
      <c r="BM211" s="186" t="s">
        <v>1315</v>
      </c>
    </row>
    <row r="212" s="12" customFormat="1">
      <c r="A212" s="12"/>
      <c r="B212" s="189"/>
      <c r="C212" s="12"/>
      <c r="D212" s="190" t="s">
        <v>167</v>
      </c>
      <c r="E212" s="191" t="s">
        <v>1</v>
      </c>
      <c r="F212" s="192" t="s">
        <v>1316</v>
      </c>
      <c r="G212" s="12"/>
      <c r="H212" s="193">
        <v>290</v>
      </c>
      <c r="I212" s="194"/>
      <c r="J212" s="12"/>
      <c r="K212" s="12"/>
      <c r="L212" s="189"/>
      <c r="M212" s="195"/>
      <c r="N212" s="196"/>
      <c r="O212" s="196"/>
      <c r="P212" s="196"/>
      <c r="Q212" s="196"/>
      <c r="R212" s="196"/>
      <c r="S212" s="196"/>
      <c r="T212" s="197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191" t="s">
        <v>167</v>
      </c>
      <c r="AU212" s="191" t="s">
        <v>165</v>
      </c>
      <c r="AV212" s="12" t="s">
        <v>165</v>
      </c>
      <c r="AW212" s="12" t="s">
        <v>3</v>
      </c>
      <c r="AX212" s="12" t="s">
        <v>82</v>
      </c>
      <c r="AY212" s="191" t="s">
        <v>159</v>
      </c>
    </row>
    <row r="213" s="2" customFormat="1" ht="24.15" customHeight="1">
      <c r="A213" s="38"/>
      <c r="B213" s="174"/>
      <c r="C213" s="175" t="s">
        <v>546</v>
      </c>
      <c r="D213" s="175" t="s">
        <v>160</v>
      </c>
      <c r="E213" s="176" t="s">
        <v>607</v>
      </c>
      <c r="F213" s="177" t="s">
        <v>608</v>
      </c>
      <c r="G213" s="178" t="s">
        <v>221</v>
      </c>
      <c r="H213" s="179">
        <v>290</v>
      </c>
      <c r="I213" s="180"/>
      <c r="J213" s="179">
        <f>ROUND(I213*H213,3)</f>
        <v>0</v>
      </c>
      <c r="K213" s="181"/>
      <c r="L213" s="39"/>
      <c r="M213" s="182" t="s">
        <v>1</v>
      </c>
      <c r="N213" s="183" t="s">
        <v>40</v>
      </c>
      <c r="O213" s="82"/>
      <c r="P213" s="184">
        <f>O213*H213</f>
        <v>0</v>
      </c>
      <c r="Q213" s="184">
        <v>0.44349</v>
      </c>
      <c r="R213" s="184">
        <f>Q213*H213</f>
        <v>128.6121</v>
      </c>
      <c r="S213" s="184">
        <v>0</v>
      </c>
      <c r="T213" s="185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86" t="s">
        <v>177</v>
      </c>
      <c r="AT213" s="186" t="s">
        <v>160</v>
      </c>
      <c r="AU213" s="186" t="s">
        <v>165</v>
      </c>
      <c r="AY213" s="19" t="s">
        <v>159</v>
      </c>
      <c r="BE213" s="187">
        <f>IF(N213="základná",J213,0)</f>
        <v>0</v>
      </c>
      <c r="BF213" s="187">
        <f>IF(N213="znížená",J213,0)</f>
        <v>0</v>
      </c>
      <c r="BG213" s="187">
        <f>IF(N213="zákl. prenesená",J213,0)</f>
        <v>0</v>
      </c>
      <c r="BH213" s="187">
        <f>IF(N213="zníž. prenesená",J213,0)</f>
        <v>0</v>
      </c>
      <c r="BI213" s="187">
        <f>IF(N213="nulová",J213,0)</f>
        <v>0</v>
      </c>
      <c r="BJ213" s="19" t="s">
        <v>165</v>
      </c>
      <c r="BK213" s="188">
        <f>ROUND(I213*H213,3)</f>
        <v>0</v>
      </c>
      <c r="BL213" s="19" t="s">
        <v>177</v>
      </c>
      <c r="BM213" s="186" t="s">
        <v>1317</v>
      </c>
    </row>
    <row r="214" s="12" customFormat="1">
      <c r="A214" s="12"/>
      <c r="B214" s="189"/>
      <c r="C214" s="12"/>
      <c r="D214" s="190" t="s">
        <v>167</v>
      </c>
      <c r="E214" s="191" t="s">
        <v>1</v>
      </c>
      <c r="F214" s="192" t="s">
        <v>1318</v>
      </c>
      <c r="G214" s="12"/>
      <c r="H214" s="193">
        <v>290</v>
      </c>
      <c r="I214" s="194"/>
      <c r="J214" s="12"/>
      <c r="K214" s="12"/>
      <c r="L214" s="189"/>
      <c r="M214" s="195"/>
      <c r="N214" s="196"/>
      <c r="O214" s="196"/>
      <c r="P214" s="196"/>
      <c r="Q214" s="196"/>
      <c r="R214" s="196"/>
      <c r="S214" s="196"/>
      <c r="T214" s="197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T214" s="191" t="s">
        <v>167</v>
      </c>
      <c r="AU214" s="191" t="s">
        <v>165</v>
      </c>
      <c r="AV214" s="12" t="s">
        <v>165</v>
      </c>
      <c r="AW214" s="12" t="s">
        <v>3</v>
      </c>
      <c r="AX214" s="12" t="s">
        <v>82</v>
      </c>
      <c r="AY214" s="191" t="s">
        <v>159</v>
      </c>
    </row>
    <row r="215" s="2" customFormat="1" ht="24.15" customHeight="1">
      <c r="A215" s="38"/>
      <c r="B215" s="174"/>
      <c r="C215" s="175" t="s">
        <v>551</v>
      </c>
      <c r="D215" s="175" t="s">
        <v>160</v>
      </c>
      <c r="E215" s="176" t="s">
        <v>611</v>
      </c>
      <c r="F215" s="177" t="s">
        <v>612</v>
      </c>
      <c r="G215" s="178" t="s">
        <v>221</v>
      </c>
      <c r="H215" s="179">
        <v>290</v>
      </c>
      <c r="I215" s="180"/>
      <c r="J215" s="179">
        <f>ROUND(I215*H215,3)</f>
        <v>0</v>
      </c>
      <c r="K215" s="181"/>
      <c r="L215" s="39"/>
      <c r="M215" s="182" t="s">
        <v>1</v>
      </c>
      <c r="N215" s="183" t="s">
        <v>40</v>
      </c>
      <c r="O215" s="82"/>
      <c r="P215" s="184">
        <f>O215*H215</f>
        <v>0</v>
      </c>
      <c r="Q215" s="184">
        <v>0.46166000000000001</v>
      </c>
      <c r="R215" s="184">
        <f>Q215*H215</f>
        <v>133.88140000000001</v>
      </c>
      <c r="S215" s="184">
        <v>0</v>
      </c>
      <c r="T215" s="185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86" t="s">
        <v>177</v>
      </c>
      <c r="AT215" s="186" t="s">
        <v>160</v>
      </c>
      <c r="AU215" s="186" t="s">
        <v>165</v>
      </c>
      <c r="AY215" s="19" t="s">
        <v>159</v>
      </c>
      <c r="BE215" s="187">
        <f>IF(N215="základná",J215,0)</f>
        <v>0</v>
      </c>
      <c r="BF215" s="187">
        <f>IF(N215="znížená",J215,0)</f>
        <v>0</v>
      </c>
      <c r="BG215" s="187">
        <f>IF(N215="zákl. prenesená",J215,0)</f>
        <v>0</v>
      </c>
      <c r="BH215" s="187">
        <f>IF(N215="zníž. prenesená",J215,0)</f>
        <v>0</v>
      </c>
      <c r="BI215" s="187">
        <f>IF(N215="nulová",J215,0)</f>
        <v>0</v>
      </c>
      <c r="BJ215" s="19" t="s">
        <v>165</v>
      </c>
      <c r="BK215" s="188">
        <f>ROUND(I215*H215,3)</f>
        <v>0</v>
      </c>
      <c r="BL215" s="19" t="s">
        <v>177</v>
      </c>
      <c r="BM215" s="186" t="s">
        <v>1319</v>
      </c>
    </row>
    <row r="216" s="12" customFormat="1">
      <c r="A216" s="12"/>
      <c r="B216" s="189"/>
      <c r="C216" s="12"/>
      <c r="D216" s="190" t="s">
        <v>167</v>
      </c>
      <c r="E216" s="191" t="s">
        <v>1</v>
      </c>
      <c r="F216" s="192" t="s">
        <v>1316</v>
      </c>
      <c r="G216" s="12"/>
      <c r="H216" s="193">
        <v>290</v>
      </c>
      <c r="I216" s="194"/>
      <c r="J216" s="12"/>
      <c r="K216" s="12"/>
      <c r="L216" s="189"/>
      <c r="M216" s="195"/>
      <c r="N216" s="196"/>
      <c r="O216" s="196"/>
      <c r="P216" s="196"/>
      <c r="Q216" s="196"/>
      <c r="R216" s="196"/>
      <c r="S216" s="196"/>
      <c r="T216" s="197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T216" s="191" t="s">
        <v>167</v>
      </c>
      <c r="AU216" s="191" t="s">
        <v>165</v>
      </c>
      <c r="AV216" s="12" t="s">
        <v>165</v>
      </c>
      <c r="AW216" s="12" t="s">
        <v>3</v>
      </c>
      <c r="AX216" s="12" t="s">
        <v>82</v>
      </c>
      <c r="AY216" s="191" t="s">
        <v>159</v>
      </c>
    </row>
    <row r="217" s="2" customFormat="1" ht="24.15" customHeight="1">
      <c r="A217" s="38"/>
      <c r="B217" s="174"/>
      <c r="C217" s="175" t="s">
        <v>556</v>
      </c>
      <c r="D217" s="175" t="s">
        <v>160</v>
      </c>
      <c r="E217" s="176" t="s">
        <v>621</v>
      </c>
      <c r="F217" s="177" t="s">
        <v>1320</v>
      </c>
      <c r="G217" s="178" t="s">
        <v>221</v>
      </c>
      <c r="H217" s="179">
        <v>245</v>
      </c>
      <c r="I217" s="180"/>
      <c r="J217" s="179">
        <f>ROUND(I217*H217,3)</f>
        <v>0</v>
      </c>
      <c r="K217" s="181"/>
      <c r="L217" s="39"/>
      <c r="M217" s="182" t="s">
        <v>1</v>
      </c>
      <c r="N217" s="183" t="s">
        <v>40</v>
      </c>
      <c r="O217" s="82"/>
      <c r="P217" s="184">
        <f>O217*H217</f>
        <v>0</v>
      </c>
      <c r="Q217" s="184">
        <v>0.35338000000000003</v>
      </c>
      <c r="R217" s="184">
        <f>Q217*H217</f>
        <v>86.578100000000006</v>
      </c>
      <c r="S217" s="184">
        <v>0</v>
      </c>
      <c r="T217" s="185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86" t="s">
        <v>177</v>
      </c>
      <c r="AT217" s="186" t="s">
        <v>160</v>
      </c>
      <c r="AU217" s="186" t="s">
        <v>165</v>
      </c>
      <c r="AY217" s="19" t="s">
        <v>159</v>
      </c>
      <c r="BE217" s="187">
        <f>IF(N217="základná",J217,0)</f>
        <v>0</v>
      </c>
      <c r="BF217" s="187">
        <f>IF(N217="znížená",J217,0)</f>
        <v>0</v>
      </c>
      <c r="BG217" s="187">
        <f>IF(N217="zákl. prenesená",J217,0)</f>
        <v>0</v>
      </c>
      <c r="BH217" s="187">
        <f>IF(N217="zníž. prenesená",J217,0)</f>
        <v>0</v>
      </c>
      <c r="BI217" s="187">
        <f>IF(N217="nulová",J217,0)</f>
        <v>0</v>
      </c>
      <c r="BJ217" s="19" t="s">
        <v>165</v>
      </c>
      <c r="BK217" s="188">
        <f>ROUND(I217*H217,3)</f>
        <v>0</v>
      </c>
      <c r="BL217" s="19" t="s">
        <v>177</v>
      </c>
      <c r="BM217" s="186" t="s">
        <v>1321</v>
      </c>
    </row>
    <row r="218" s="12" customFormat="1">
      <c r="A218" s="12"/>
      <c r="B218" s="189"/>
      <c r="C218" s="12"/>
      <c r="D218" s="190" t="s">
        <v>167</v>
      </c>
      <c r="E218" s="191" t="s">
        <v>1</v>
      </c>
      <c r="F218" s="192" t="s">
        <v>1322</v>
      </c>
      <c r="G218" s="12"/>
      <c r="H218" s="193">
        <v>245</v>
      </c>
      <c r="I218" s="194"/>
      <c r="J218" s="12"/>
      <c r="K218" s="12"/>
      <c r="L218" s="189"/>
      <c r="M218" s="195"/>
      <c r="N218" s="196"/>
      <c r="O218" s="196"/>
      <c r="P218" s="196"/>
      <c r="Q218" s="196"/>
      <c r="R218" s="196"/>
      <c r="S218" s="196"/>
      <c r="T218" s="197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T218" s="191" t="s">
        <v>167</v>
      </c>
      <c r="AU218" s="191" t="s">
        <v>165</v>
      </c>
      <c r="AV218" s="12" t="s">
        <v>165</v>
      </c>
      <c r="AW218" s="12" t="s">
        <v>3</v>
      </c>
      <c r="AX218" s="12" t="s">
        <v>82</v>
      </c>
      <c r="AY218" s="191" t="s">
        <v>159</v>
      </c>
    </row>
    <row r="219" s="2" customFormat="1" ht="24.15" customHeight="1">
      <c r="A219" s="38"/>
      <c r="B219" s="174"/>
      <c r="C219" s="175" t="s">
        <v>561</v>
      </c>
      <c r="D219" s="175" t="s">
        <v>160</v>
      </c>
      <c r="E219" s="176" t="s">
        <v>640</v>
      </c>
      <c r="F219" s="177" t="s">
        <v>641</v>
      </c>
      <c r="G219" s="178" t="s">
        <v>331</v>
      </c>
      <c r="H219" s="179">
        <v>10</v>
      </c>
      <c r="I219" s="180"/>
      <c r="J219" s="179">
        <f>ROUND(I219*H219,3)</f>
        <v>0</v>
      </c>
      <c r="K219" s="181"/>
      <c r="L219" s="39"/>
      <c r="M219" s="182" t="s">
        <v>1</v>
      </c>
      <c r="N219" s="183" t="s">
        <v>40</v>
      </c>
      <c r="O219" s="82"/>
      <c r="P219" s="184">
        <f>O219*H219</f>
        <v>0</v>
      </c>
      <c r="Q219" s="184">
        <v>0</v>
      </c>
      <c r="R219" s="184">
        <f>Q219*H219</f>
        <v>0</v>
      </c>
      <c r="S219" s="184">
        <v>0</v>
      </c>
      <c r="T219" s="185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86" t="s">
        <v>177</v>
      </c>
      <c r="AT219" s="186" t="s">
        <v>160</v>
      </c>
      <c r="AU219" s="186" t="s">
        <v>165</v>
      </c>
      <c r="AY219" s="19" t="s">
        <v>159</v>
      </c>
      <c r="BE219" s="187">
        <f>IF(N219="základná",J219,0)</f>
        <v>0</v>
      </c>
      <c r="BF219" s="187">
        <f>IF(N219="znížená",J219,0)</f>
        <v>0</v>
      </c>
      <c r="BG219" s="187">
        <f>IF(N219="zákl. prenesená",J219,0)</f>
        <v>0</v>
      </c>
      <c r="BH219" s="187">
        <f>IF(N219="zníž. prenesená",J219,0)</f>
        <v>0</v>
      </c>
      <c r="BI219" s="187">
        <f>IF(N219="nulová",J219,0)</f>
        <v>0</v>
      </c>
      <c r="BJ219" s="19" t="s">
        <v>165</v>
      </c>
      <c r="BK219" s="188">
        <f>ROUND(I219*H219,3)</f>
        <v>0</v>
      </c>
      <c r="BL219" s="19" t="s">
        <v>177</v>
      </c>
      <c r="BM219" s="186" t="s">
        <v>1323</v>
      </c>
    </row>
    <row r="220" s="2" customFormat="1" ht="24.15" customHeight="1">
      <c r="A220" s="38"/>
      <c r="B220" s="174"/>
      <c r="C220" s="175" t="s">
        <v>565</v>
      </c>
      <c r="D220" s="175" t="s">
        <v>160</v>
      </c>
      <c r="E220" s="176" t="s">
        <v>970</v>
      </c>
      <c r="F220" s="177" t="s">
        <v>1324</v>
      </c>
      <c r="G220" s="178" t="s">
        <v>221</v>
      </c>
      <c r="H220" s="179">
        <v>460</v>
      </c>
      <c r="I220" s="180"/>
      <c r="J220" s="179">
        <f>ROUND(I220*H220,3)</f>
        <v>0</v>
      </c>
      <c r="K220" s="181"/>
      <c r="L220" s="39"/>
      <c r="M220" s="182" t="s">
        <v>1</v>
      </c>
      <c r="N220" s="183" t="s">
        <v>40</v>
      </c>
      <c r="O220" s="82"/>
      <c r="P220" s="184">
        <f>O220*H220</f>
        <v>0</v>
      </c>
      <c r="Q220" s="184">
        <v>0.00051000000000000004</v>
      </c>
      <c r="R220" s="184">
        <f>Q220*H220</f>
        <v>0.23460000000000003</v>
      </c>
      <c r="S220" s="184">
        <v>0</v>
      </c>
      <c r="T220" s="185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86" t="s">
        <v>177</v>
      </c>
      <c r="AT220" s="186" t="s">
        <v>160</v>
      </c>
      <c r="AU220" s="186" t="s">
        <v>165</v>
      </c>
      <c r="AY220" s="19" t="s">
        <v>159</v>
      </c>
      <c r="BE220" s="187">
        <f>IF(N220="základná",J220,0)</f>
        <v>0</v>
      </c>
      <c r="BF220" s="187">
        <f>IF(N220="znížená",J220,0)</f>
        <v>0</v>
      </c>
      <c r="BG220" s="187">
        <f>IF(N220="zákl. prenesená",J220,0)</f>
        <v>0</v>
      </c>
      <c r="BH220" s="187">
        <f>IF(N220="zníž. prenesená",J220,0)</f>
        <v>0</v>
      </c>
      <c r="BI220" s="187">
        <f>IF(N220="nulová",J220,0)</f>
        <v>0</v>
      </c>
      <c r="BJ220" s="19" t="s">
        <v>165</v>
      </c>
      <c r="BK220" s="188">
        <f>ROUND(I220*H220,3)</f>
        <v>0</v>
      </c>
      <c r="BL220" s="19" t="s">
        <v>177</v>
      </c>
      <c r="BM220" s="186" t="s">
        <v>1325</v>
      </c>
    </row>
    <row r="221" s="12" customFormat="1">
      <c r="A221" s="12"/>
      <c r="B221" s="189"/>
      <c r="C221" s="12"/>
      <c r="D221" s="190" t="s">
        <v>167</v>
      </c>
      <c r="E221" s="191" t="s">
        <v>1</v>
      </c>
      <c r="F221" s="192" t="s">
        <v>1326</v>
      </c>
      <c r="G221" s="12"/>
      <c r="H221" s="193">
        <v>460</v>
      </c>
      <c r="I221" s="194"/>
      <c r="J221" s="12"/>
      <c r="K221" s="12"/>
      <c r="L221" s="189"/>
      <c r="M221" s="195"/>
      <c r="N221" s="196"/>
      <c r="O221" s="196"/>
      <c r="P221" s="196"/>
      <c r="Q221" s="196"/>
      <c r="R221" s="196"/>
      <c r="S221" s="196"/>
      <c r="T221" s="197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191" t="s">
        <v>167</v>
      </c>
      <c r="AU221" s="191" t="s">
        <v>165</v>
      </c>
      <c r="AV221" s="12" t="s">
        <v>165</v>
      </c>
      <c r="AW221" s="12" t="s">
        <v>3</v>
      </c>
      <c r="AX221" s="12" t="s">
        <v>82</v>
      </c>
      <c r="AY221" s="191" t="s">
        <v>159</v>
      </c>
    </row>
    <row r="222" s="2" customFormat="1" ht="24.15" customHeight="1">
      <c r="A222" s="38"/>
      <c r="B222" s="174"/>
      <c r="C222" s="175" t="s">
        <v>570</v>
      </c>
      <c r="D222" s="175" t="s">
        <v>160</v>
      </c>
      <c r="E222" s="176" t="s">
        <v>655</v>
      </c>
      <c r="F222" s="177" t="s">
        <v>1327</v>
      </c>
      <c r="G222" s="178" t="s">
        <v>221</v>
      </c>
      <c r="H222" s="179">
        <v>230</v>
      </c>
      <c r="I222" s="180"/>
      <c r="J222" s="179">
        <f>ROUND(I222*H222,3)</f>
        <v>0</v>
      </c>
      <c r="K222" s="181"/>
      <c r="L222" s="39"/>
      <c r="M222" s="182" t="s">
        <v>1</v>
      </c>
      <c r="N222" s="183" t="s">
        <v>40</v>
      </c>
      <c r="O222" s="82"/>
      <c r="P222" s="184">
        <f>O222*H222</f>
        <v>0</v>
      </c>
      <c r="Q222" s="184">
        <v>0.096680000000000002</v>
      </c>
      <c r="R222" s="184">
        <f>Q222*H222</f>
        <v>22.2364</v>
      </c>
      <c r="S222" s="184">
        <v>0</v>
      </c>
      <c r="T222" s="185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86" t="s">
        <v>177</v>
      </c>
      <c r="AT222" s="186" t="s">
        <v>160</v>
      </c>
      <c r="AU222" s="186" t="s">
        <v>165</v>
      </c>
      <c r="AY222" s="19" t="s">
        <v>159</v>
      </c>
      <c r="BE222" s="187">
        <f>IF(N222="základná",J222,0)</f>
        <v>0</v>
      </c>
      <c r="BF222" s="187">
        <f>IF(N222="znížená",J222,0)</f>
        <v>0</v>
      </c>
      <c r="BG222" s="187">
        <f>IF(N222="zákl. prenesená",J222,0)</f>
        <v>0</v>
      </c>
      <c r="BH222" s="187">
        <f>IF(N222="zníž. prenesená",J222,0)</f>
        <v>0</v>
      </c>
      <c r="BI222" s="187">
        <f>IF(N222="nulová",J222,0)</f>
        <v>0</v>
      </c>
      <c r="BJ222" s="19" t="s">
        <v>165</v>
      </c>
      <c r="BK222" s="188">
        <f>ROUND(I222*H222,3)</f>
        <v>0</v>
      </c>
      <c r="BL222" s="19" t="s">
        <v>177</v>
      </c>
      <c r="BM222" s="186" t="s">
        <v>1328</v>
      </c>
    </row>
    <row r="223" s="12" customFormat="1">
      <c r="A223" s="12"/>
      <c r="B223" s="189"/>
      <c r="C223" s="12"/>
      <c r="D223" s="190" t="s">
        <v>167</v>
      </c>
      <c r="E223" s="191" t="s">
        <v>1</v>
      </c>
      <c r="F223" s="192" t="s">
        <v>1301</v>
      </c>
      <c r="G223" s="12"/>
      <c r="H223" s="193">
        <v>230</v>
      </c>
      <c r="I223" s="194"/>
      <c r="J223" s="12"/>
      <c r="K223" s="12"/>
      <c r="L223" s="189"/>
      <c r="M223" s="195"/>
      <c r="N223" s="196"/>
      <c r="O223" s="196"/>
      <c r="P223" s="196"/>
      <c r="Q223" s="196"/>
      <c r="R223" s="196"/>
      <c r="S223" s="196"/>
      <c r="T223" s="197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T223" s="191" t="s">
        <v>167</v>
      </c>
      <c r="AU223" s="191" t="s">
        <v>165</v>
      </c>
      <c r="AV223" s="12" t="s">
        <v>165</v>
      </c>
      <c r="AW223" s="12" t="s">
        <v>3</v>
      </c>
      <c r="AX223" s="12" t="s">
        <v>82</v>
      </c>
      <c r="AY223" s="191" t="s">
        <v>159</v>
      </c>
    </row>
    <row r="224" s="2" customFormat="1" ht="24.15" customHeight="1">
      <c r="A224" s="38"/>
      <c r="B224" s="174"/>
      <c r="C224" s="175" t="s">
        <v>575</v>
      </c>
      <c r="D224" s="175" t="s">
        <v>160</v>
      </c>
      <c r="E224" s="176" t="s">
        <v>660</v>
      </c>
      <c r="F224" s="177" t="s">
        <v>1329</v>
      </c>
      <c r="G224" s="178" t="s">
        <v>221</v>
      </c>
      <c r="H224" s="179">
        <v>230</v>
      </c>
      <c r="I224" s="180"/>
      <c r="J224" s="179">
        <f>ROUND(I224*H224,3)</f>
        <v>0</v>
      </c>
      <c r="K224" s="181"/>
      <c r="L224" s="39"/>
      <c r="M224" s="182" t="s">
        <v>1</v>
      </c>
      <c r="N224" s="183" t="s">
        <v>40</v>
      </c>
      <c r="O224" s="82"/>
      <c r="P224" s="184">
        <f>O224*H224</f>
        <v>0</v>
      </c>
      <c r="Q224" s="184">
        <v>0.15559000000000001</v>
      </c>
      <c r="R224" s="184">
        <f>Q224*H224</f>
        <v>35.785699999999999</v>
      </c>
      <c r="S224" s="184">
        <v>0</v>
      </c>
      <c r="T224" s="18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86" t="s">
        <v>177</v>
      </c>
      <c r="AT224" s="186" t="s">
        <v>160</v>
      </c>
      <c r="AU224" s="186" t="s">
        <v>165</v>
      </c>
      <c r="AY224" s="19" t="s">
        <v>159</v>
      </c>
      <c r="BE224" s="187">
        <f>IF(N224="základná",J224,0)</f>
        <v>0</v>
      </c>
      <c r="BF224" s="187">
        <f>IF(N224="znížená",J224,0)</f>
        <v>0</v>
      </c>
      <c r="BG224" s="187">
        <f>IF(N224="zákl. prenesená",J224,0)</f>
        <v>0</v>
      </c>
      <c r="BH224" s="187">
        <f>IF(N224="zníž. prenesená",J224,0)</f>
        <v>0</v>
      </c>
      <c r="BI224" s="187">
        <f>IF(N224="nulová",J224,0)</f>
        <v>0</v>
      </c>
      <c r="BJ224" s="19" t="s">
        <v>165</v>
      </c>
      <c r="BK224" s="188">
        <f>ROUND(I224*H224,3)</f>
        <v>0</v>
      </c>
      <c r="BL224" s="19" t="s">
        <v>177</v>
      </c>
      <c r="BM224" s="186" t="s">
        <v>1330</v>
      </c>
    </row>
    <row r="225" s="12" customFormat="1">
      <c r="A225" s="12"/>
      <c r="B225" s="189"/>
      <c r="C225" s="12"/>
      <c r="D225" s="190" t="s">
        <v>167</v>
      </c>
      <c r="E225" s="191" t="s">
        <v>1</v>
      </c>
      <c r="F225" s="192" t="s">
        <v>1301</v>
      </c>
      <c r="G225" s="12"/>
      <c r="H225" s="193">
        <v>230</v>
      </c>
      <c r="I225" s="194"/>
      <c r="J225" s="12"/>
      <c r="K225" s="12"/>
      <c r="L225" s="189"/>
      <c r="M225" s="195"/>
      <c r="N225" s="196"/>
      <c r="O225" s="196"/>
      <c r="P225" s="196"/>
      <c r="Q225" s="196"/>
      <c r="R225" s="196"/>
      <c r="S225" s="196"/>
      <c r="T225" s="197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191" t="s">
        <v>167</v>
      </c>
      <c r="AU225" s="191" t="s">
        <v>165</v>
      </c>
      <c r="AV225" s="12" t="s">
        <v>165</v>
      </c>
      <c r="AW225" s="12" t="s">
        <v>3</v>
      </c>
      <c r="AX225" s="12" t="s">
        <v>82</v>
      </c>
      <c r="AY225" s="191" t="s">
        <v>159</v>
      </c>
    </row>
    <row r="226" s="2" customFormat="1" ht="33" customHeight="1">
      <c r="A226" s="38"/>
      <c r="B226" s="174"/>
      <c r="C226" s="175" t="s">
        <v>580</v>
      </c>
      <c r="D226" s="175" t="s">
        <v>160</v>
      </c>
      <c r="E226" s="176" t="s">
        <v>665</v>
      </c>
      <c r="F226" s="177" t="s">
        <v>666</v>
      </c>
      <c r="G226" s="178" t="s">
        <v>221</v>
      </c>
      <c r="H226" s="179">
        <v>230</v>
      </c>
      <c r="I226" s="180"/>
      <c r="J226" s="179">
        <f>ROUND(I226*H226,3)</f>
        <v>0</v>
      </c>
      <c r="K226" s="181"/>
      <c r="L226" s="39"/>
      <c r="M226" s="182" t="s">
        <v>1</v>
      </c>
      <c r="N226" s="183" t="s">
        <v>40</v>
      </c>
      <c r="O226" s="82"/>
      <c r="P226" s="184">
        <f>O226*H226</f>
        <v>0</v>
      </c>
      <c r="Q226" s="184">
        <v>0.23338999999999999</v>
      </c>
      <c r="R226" s="184">
        <f>Q226*H226</f>
        <v>53.679699999999997</v>
      </c>
      <c r="S226" s="184">
        <v>0</v>
      </c>
      <c r="T226" s="185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86" t="s">
        <v>177</v>
      </c>
      <c r="AT226" s="186" t="s">
        <v>160</v>
      </c>
      <c r="AU226" s="186" t="s">
        <v>165</v>
      </c>
      <c r="AY226" s="19" t="s">
        <v>159</v>
      </c>
      <c r="BE226" s="187">
        <f>IF(N226="základná",J226,0)</f>
        <v>0</v>
      </c>
      <c r="BF226" s="187">
        <f>IF(N226="znížená",J226,0)</f>
        <v>0</v>
      </c>
      <c r="BG226" s="187">
        <f>IF(N226="zákl. prenesená",J226,0)</f>
        <v>0</v>
      </c>
      <c r="BH226" s="187">
        <f>IF(N226="zníž. prenesená",J226,0)</f>
        <v>0</v>
      </c>
      <c r="BI226" s="187">
        <f>IF(N226="nulová",J226,0)</f>
        <v>0</v>
      </c>
      <c r="BJ226" s="19" t="s">
        <v>165</v>
      </c>
      <c r="BK226" s="188">
        <f>ROUND(I226*H226,3)</f>
        <v>0</v>
      </c>
      <c r="BL226" s="19" t="s">
        <v>177</v>
      </c>
      <c r="BM226" s="186" t="s">
        <v>1331</v>
      </c>
    </row>
    <row r="227" s="12" customFormat="1">
      <c r="A227" s="12"/>
      <c r="B227" s="189"/>
      <c r="C227" s="12"/>
      <c r="D227" s="190" t="s">
        <v>167</v>
      </c>
      <c r="E227" s="191" t="s">
        <v>1</v>
      </c>
      <c r="F227" s="192" t="s">
        <v>1301</v>
      </c>
      <c r="G227" s="12"/>
      <c r="H227" s="193">
        <v>230</v>
      </c>
      <c r="I227" s="194"/>
      <c r="J227" s="12"/>
      <c r="K227" s="12"/>
      <c r="L227" s="189"/>
      <c r="M227" s="195"/>
      <c r="N227" s="196"/>
      <c r="O227" s="196"/>
      <c r="P227" s="196"/>
      <c r="Q227" s="196"/>
      <c r="R227" s="196"/>
      <c r="S227" s="196"/>
      <c r="T227" s="197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T227" s="191" t="s">
        <v>167</v>
      </c>
      <c r="AU227" s="191" t="s">
        <v>165</v>
      </c>
      <c r="AV227" s="12" t="s">
        <v>165</v>
      </c>
      <c r="AW227" s="12" t="s">
        <v>3</v>
      </c>
      <c r="AX227" s="12" t="s">
        <v>82</v>
      </c>
      <c r="AY227" s="191" t="s">
        <v>159</v>
      </c>
    </row>
    <row r="228" s="11" customFormat="1" ht="22.8" customHeight="1">
      <c r="A228" s="11"/>
      <c r="B228" s="163"/>
      <c r="C228" s="11"/>
      <c r="D228" s="164" t="s">
        <v>73</v>
      </c>
      <c r="E228" s="205" t="s">
        <v>203</v>
      </c>
      <c r="F228" s="205" t="s">
        <v>725</v>
      </c>
      <c r="G228" s="11"/>
      <c r="H228" s="11"/>
      <c r="I228" s="166"/>
      <c r="J228" s="206">
        <f>BK228</f>
        <v>0</v>
      </c>
      <c r="K228" s="11"/>
      <c r="L228" s="163"/>
      <c r="M228" s="168"/>
      <c r="N228" s="169"/>
      <c r="O228" s="169"/>
      <c r="P228" s="170">
        <f>SUM(P229:P251)</f>
        <v>0</v>
      </c>
      <c r="Q228" s="169"/>
      <c r="R228" s="170">
        <f>SUM(R229:R251)</f>
        <v>19.786940000000001</v>
      </c>
      <c r="S228" s="169"/>
      <c r="T228" s="171">
        <f>SUM(T229:T251)</f>
        <v>0</v>
      </c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R228" s="164" t="s">
        <v>82</v>
      </c>
      <c r="AT228" s="172" t="s">
        <v>73</v>
      </c>
      <c r="AU228" s="172" t="s">
        <v>82</v>
      </c>
      <c r="AY228" s="164" t="s">
        <v>159</v>
      </c>
      <c r="BK228" s="173">
        <f>SUM(BK229:BK251)</f>
        <v>0</v>
      </c>
    </row>
    <row r="229" s="2" customFormat="1" ht="24.15" customHeight="1">
      <c r="A229" s="38"/>
      <c r="B229" s="174"/>
      <c r="C229" s="175" t="s">
        <v>585</v>
      </c>
      <c r="D229" s="175" t="s">
        <v>160</v>
      </c>
      <c r="E229" s="176" t="s">
        <v>727</v>
      </c>
      <c r="F229" s="177" t="s">
        <v>728</v>
      </c>
      <c r="G229" s="178" t="s">
        <v>229</v>
      </c>
      <c r="H229" s="179">
        <v>8</v>
      </c>
      <c r="I229" s="180"/>
      <c r="J229" s="179">
        <f>ROUND(I229*H229,3)</f>
        <v>0</v>
      </c>
      <c r="K229" s="181"/>
      <c r="L229" s="39"/>
      <c r="M229" s="182" t="s">
        <v>1</v>
      </c>
      <c r="N229" s="183" t="s">
        <v>40</v>
      </c>
      <c r="O229" s="82"/>
      <c r="P229" s="184">
        <f>O229*H229</f>
        <v>0</v>
      </c>
      <c r="Q229" s="184">
        <v>0.22133</v>
      </c>
      <c r="R229" s="184">
        <f>Q229*H229</f>
        <v>1.77064</v>
      </c>
      <c r="S229" s="184">
        <v>0</v>
      </c>
      <c r="T229" s="18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86" t="s">
        <v>177</v>
      </c>
      <c r="AT229" s="186" t="s">
        <v>160</v>
      </c>
      <c r="AU229" s="186" t="s">
        <v>165</v>
      </c>
      <c r="AY229" s="19" t="s">
        <v>159</v>
      </c>
      <c r="BE229" s="187">
        <f>IF(N229="základná",J229,0)</f>
        <v>0</v>
      </c>
      <c r="BF229" s="187">
        <f>IF(N229="znížená",J229,0)</f>
        <v>0</v>
      </c>
      <c r="BG229" s="187">
        <f>IF(N229="zákl. prenesená",J229,0)</f>
        <v>0</v>
      </c>
      <c r="BH229" s="187">
        <f>IF(N229="zníž. prenesená",J229,0)</f>
        <v>0</v>
      </c>
      <c r="BI229" s="187">
        <f>IF(N229="nulová",J229,0)</f>
        <v>0</v>
      </c>
      <c r="BJ229" s="19" t="s">
        <v>165</v>
      </c>
      <c r="BK229" s="188">
        <f>ROUND(I229*H229,3)</f>
        <v>0</v>
      </c>
      <c r="BL229" s="19" t="s">
        <v>177</v>
      </c>
      <c r="BM229" s="186" t="s">
        <v>1332</v>
      </c>
    </row>
    <row r="230" s="2" customFormat="1" ht="16.5" customHeight="1">
      <c r="A230" s="38"/>
      <c r="B230" s="174"/>
      <c r="C230" s="220" t="s">
        <v>589</v>
      </c>
      <c r="D230" s="220" t="s">
        <v>272</v>
      </c>
      <c r="E230" s="221" t="s">
        <v>1014</v>
      </c>
      <c r="F230" s="222" t="s">
        <v>1197</v>
      </c>
      <c r="G230" s="223" t="s">
        <v>229</v>
      </c>
      <c r="H230" s="224">
        <v>8</v>
      </c>
      <c r="I230" s="225"/>
      <c r="J230" s="224">
        <f>ROUND(I230*H230,3)</f>
        <v>0</v>
      </c>
      <c r="K230" s="226"/>
      <c r="L230" s="227"/>
      <c r="M230" s="228" t="s">
        <v>1</v>
      </c>
      <c r="N230" s="229" t="s">
        <v>40</v>
      </c>
      <c r="O230" s="82"/>
      <c r="P230" s="184">
        <f>O230*H230</f>
        <v>0</v>
      </c>
      <c r="Q230" s="184">
        <v>0.0014</v>
      </c>
      <c r="R230" s="184">
        <f>Q230*H230</f>
        <v>0.0112</v>
      </c>
      <c r="S230" s="184">
        <v>0</v>
      </c>
      <c r="T230" s="185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86" t="s">
        <v>198</v>
      </c>
      <c r="AT230" s="186" t="s">
        <v>272</v>
      </c>
      <c r="AU230" s="186" t="s">
        <v>165</v>
      </c>
      <c r="AY230" s="19" t="s">
        <v>159</v>
      </c>
      <c r="BE230" s="187">
        <f>IF(N230="základná",J230,0)</f>
        <v>0</v>
      </c>
      <c r="BF230" s="187">
        <f>IF(N230="znížená",J230,0)</f>
        <v>0</v>
      </c>
      <c r="BG230" s="187">
        <f>IF(N230="zákl. prenesená",J230,0)</f>
        <v>0</v>
      </c>
      <c r="BH230" s="187">
        <f>IF(N230="zníž. prenesená",J230,0)</f>
        <v>0</v>
      </c>
      <c r="BI230" s="187">
        <f>IF(N230="nulová",J230,0)</f>
        <v>0</v>
      </c>
      <c r="BJ230" s="19" t="s">
        <v>165</v>
      </c>
      <c r="BK230" s="188">
        <f>ROUND(I230*H230,3)</f>
        <v>0</v>
      </c>
      <c r="BL230" s="19" t="s">
        <v>177</v>
      </c>
      <c r="BM230" s="186" t="s">
        <v>1333</v>
      </c>
    </row>
    <row r="231" s="2" customFormat="1" ht="16.5" customHeight="1">
      <c r="A231" s="38"/>
      <c r="B231" s="174"/>
      <c r="C231" s="220" t="s">
        <v>948</v>
      </c>
      <c r="D231" s="220" t="s">
        <v>272</v>
      </c>
      <c r="E231" s="221" t="s">
        <v>735</v>
      </c>
      <c r="F231" s="222" t="s">
        <v>1021</v>
      </c>
      <c r="G231" s="223" t="s">
        <v>229</v>
      </c>
      <c r="H231" s="224">
        <v>8</v>
      </c>
      <c r="I231" s="225"/>
      <c r="J231" s="224">
        <f>ROUND(I231*H231,3)</f>
        <v>0</v>
      </c>
      <c r="K231" s="226"/>
      <c r="L231" s="227"/>
      <c r="M231" s="228" t="s">
        <v>1</v>
      </c>
      <c r="N231" s="229" t="s">
        <v>40</v>
      </c>
      <c r="O231" s="82"/>
      <c r="P231" s="184">
        <f>O231*H231</f>
        <v>0</v>
      </c>
      <c r="Q231" s="184">
        <v>0.002</v>
      </c>
      <c r="R231" s="184">
        <f>Q231*H231</f>
        <v>0.016</v>
      </c>
      <c r="S231" s="184">
        <v>0</v>
      </c>
      <c r="T231" s="18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86" t="s">
        <v>198</v>
      </c>
      <c r="AT231" s="186" t="s">
        <v>272</v>
      </c>
      <c r="AU231" s="186" t="s">
        <v>165</v>
      </c>
      <c r="AY231" s="19" t="s">
        <v>159</v>
      </c>
      <c r="BE231" s="187">
        <f>IF(N231="základná",J231,0)</f>
        <v>0</v>
      </c>
      <c r="BF231" s="187">
        <f>IF(N231="znížená",J231,0)</f>
        <v>0</v>
      </c>
      <c r="BG231" s="187">
        <f>IF(N231="zákl. prenesená",J231,0)</f>
        <v>0</v>
      </c>
      <c r="BH231" s="187">
        <f>IF(N231="zníž. prenesená",J231,0)</f>
        <v>0</v>
      </c>
      <c r="BI231" s="187">
        <f>IF(N231="nulová",J231,0)</f>
        <v>0</v>
      </c>
      <c r="BJ231" s="19" t="s">
        <v>165</v>
      </c>
      <c r="BK231" s="188">
        <f>ROUND(I231*H231,3)</f>
        <v>0</v>
      </c>
      <c r="BL231" s="19" t="s">
        <v>177</v>
      </c>
      <c r="BM231" s="186" t="s">
        <v>1334</v>
      </c>
    </row>
    <row r="232" s="2" customFormat="1" ht="24.15" customHeight="1">
      <c r="A232" s="38"/>
      <c r="B232" s="174"/>
      <c r="C232" s="220" t="s">
        <v>606</v>
      </c>
      <c r="D232" s="220" t="s">
        <v>272</v>
      </c>
      <c r="E232" s="221" t="s">
        <v>756</v>
      </c>
      <c r="F232" s="222" t="s">
        <v>1335</v>
      </c>
      <c r="G232" s="223" t="s">
        <v>229</v>
      </c>
      <c r="H232" s="224">
        <v>5</v>
      </c>
      <c r="I232" s="225"/>
      <c r="J232" s="224">
        <f>ROUND(I232*H232,3)</f>
        <v>0</v>
      </c>
      <c r="K232" s="226"/>
      <c r="L232" s="227"/>
      <c r="M232" s="228" t="s">
        <v>1</v>
      </c>
      <c r="N232" s="229" t="s">
        <v>40</v>
      </c>
      <c r="O232" s="82"/>
      <c r="P232" s="184">
        <f>O232*H232</f>
        <v>0</v>
      </c>
      <c r="Q232" s="184">
        <v>0.002</v>
      </c>
      <c r="R232" s="184">
        <f>Q232*H232</f>
        <v>0.01</v>
      </c>
      <c r="S232" s="184">
        <v>0</v>
      </c>
      <c r="T232" s="18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86" t="s">
        <v>198</v>
      </c>
      <c r="AT232" s="186" t="s">
        <v>272</v>
      </c>
      <c r="AU232" s="186" t="s">
        <v>165</v>
      </c>
      <c r="AY232" s="19" t="s">
        <v>159</v>
      </c>
      <c r="BE232" s="187">
        <f>IF(N232="základná",J232,0)</f>
        <v>0</v>
      </c>
      <c r="BF232" s="187">
        <f>IF(N232="znížená",J232,0)</f>
        <v>0</v>
      </c>
      <c r="BG232" s="187">
        <f>IF(N232="zákl. prenesená",J232,0)</f>
        <v>0</v>
      </c>
      <c r="BH232" s="187">
        <f>IF(N232="zníž. prenesená",J232,0)</f>
        <v>0</v>
      </c>
      <c r="BI232" s="187">
        <f>IF(N232="nulová",J232,0)</f>
        <v>0</v>
      </c>
      <c r="BJ232" s="19" t="s">
        <v>165</v>
      </c>
      <c r="BK232" s="188">
        <f>ROUND(I232*H232,3)</f>
        <v>0</v>
      </c>
      <c r="BL232" s="19" t="s">
        <v>177</v>
      </c>
      <c r="BM232" s="186" t="s">
        <v>1336</v>
      </c>
    </row>
    <row r="233" s="2" customFormat="1" ht="33" customHeight="1">
      <c r="A233" s="38"/>
      <c r="B233" s="174"/>
      <c r="C233" s="220" t="s">
        <v>610</v>
      </c>
      <c r="D233" s="220" t="s">
        <v>272</v>
      </c>
      <c r="E233" s="221" t="s">
        <v>1027</v>
      </c>
      <c r="F233" s="222" t="s">
        <v>1337</v>
      </c>
      <c r="G233" s="223" t="s">
        <v>229</v>
      </c>
      <c r="H233" s="224">
        <v>5</v>
      </c>
      <c r="I233" s="225"/>
      <c r="J233" s="224">
        <f>ROUND(I233*H233,3)</f>
        <v>0</v>
      </c>
      <c r="K233" s="226"/>
      <c r="L233" s="227"/>
      <c r="M233" s="228" t="s">
        <v>1</v>
      </c>
      <c r="N233" s="229" t="s">
        <v>40</v>
      </c>
      <c r="O233" s="82"/>
      <c r="P233" s="184">
        <f>O233*H233</f>
        <v>0</v>
      </c>
      <c r="Q233" s="184">
        <v>0.002</v>
      </c>
      <c r="R233" s="184">
        <f>Q233*H233</f>
        <v>0.01</v>
      </c>
      <c r="S233" s="184">
        <v>0</v>
      </c>
      <c r="T233" s="18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6" t="s">
        <v>198</v>
      </c>
      <c r="AT233" s="186" t="s">
        <v>272</v>
      </c>
      <c r="AU233" s="186" t="s">
        <v>165</v>
      </c>
      <c r="AY233" s="19" t="s">
        <v>159</v>
      </c>
      <c r="BE233" s="187">
        <f>IF(N233="základná",J233,0)</f>
        <v>0</v>
      </c>
      <c r="BF233" s="187">
        <f>IF(N233="znížená",J233,0)</f>
        <v>0</v>
      </c>
      <c r="BG233" s="187">
        <f>IF(N233="zákl. prenesená",J233,0)</f>
        <v>0</v>
      </c>
      <c r="BH233" s="187">
        <f>IF(N233="zníž. prenesená",J233,0)</f>
        <v>0</v>
      </c>
      <c r="BI233" s="187">
        <f>IF(N233="nulová",J233,0)</f>
        <v>0</v>
      </c>
      <c r="BJ233" s="19" t="s">
        <v>165</v>
      </c>
      <c r="BK233" s="188">
        <f>ROUND(I233*H233,3)</f>
        <v>0</v>
      </c>
      <c r="BL233" s="19" t="s">
        <v>177</v>
      </c>
      <c r="BM233" s="186" t="s">
        <v>1338</v>
      </c>
    </row>
    <row r="234" s="2" customFormat="1" ht="33" customHeight="1">
      <c r="A234" s="38"/>
      <c r="B234" s="174"/>
      <c r="C234" s="175" t="s">
        <v>615</v>
      </c>
      <c r="D234" s="175" t="s">
        <v>160</v>
      </c>
      <c r="E234" s="176" t="s">
        <v>1199</v>
      </c>
      <c r="F234" s="177" t="s">
        <v>1200</v>
      </c>
      <c r="G234" s="178" t="s">
        <v>221</v>
      </c>
      <c r="H234" s="179">
        <v>1</v>
      </c>
      <c r="I234" s="180"/>
      <c r="J234" s="179">
        <f>ROUND(I234*H234,3)</f>
        <v>0</v>
      </c>
      <c r="K234" s="181"/>
      <c r="L234" s="39"/>
      <c r="M234" s="182" t="s">
        <v>1</v>
      </c>
      <c r="N234" s="183" t="s">
        <v>40</v>
      </c>
      <c r="O234" s="82"/>
      <c r="P234" s="184">
        <f>O234*H234</f>
        <v>0</v>
      </c>
      <c r="Q234" s="184">
        <v>0.0025200000000000001</v>
      </c>
      <c r="R234" s="184">
        <f>Q234*H234</f>
        <v>0.0025200000000000001</v>
      </c>
      <c r="S234" s="184">
        <v>0</v>
      </c>
      <c r="T234" s="18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86" t="s">
        <v>177</v>
      </c>
      <c r="AT234" s="186" t="s">
        <v>160</v>
      </c>
      <c r="AU234" s="186" t="s">
        <v>165</v>
      </c>
      <c r="AY234" s="19" t="s">
        <v>159</v>
      </c>
      <c r="BE234" s="187">
        <f>IF(N234="základná",J234,0)</f>
        <v>0</v>
      </c>
      <c r="BF234" s="187">
        <f>IF(N234="znížená",J234,0)</f>
        <v>0</v>
      </c>
      <c r="BG234" s="187">
        <f>IF(N234="zákl. prenesená",J234,0)</f>
        <v>0</v>
      </c>
      <c r="BH234" s="187">
        <f>IF(N234="zníž. prenesená",J234,0)</f>
        <v>0</v>
      </c>
      <c r="BI234" s="187">
        <f>IF(N234="nulová",J234,0)</f>
        <v>0</v>
      </c>
      <c r="BJ234" s="19" t="s">
        <v>165</v>
      </c>
      <c r="BK234" s="188">
        <f>ROUND(I234*H234,3)</f>
        <v>0</v>
      </c>
      <c r="BL234" s="19" t="s">
        <v>177</v>
      </c>
      <c r="BM234" s="186" t="s">
        <v>1339</v>
      </c>
    </row>
    <row r="235" s="12" customFormat="1">
      <c r="A235" s="12"/>
      <c r="B235" s="189"/>
      <c r="C235" s="12"/>
      <c r="D235" s="190" t="s">
        <v>167</v>
      </c>
      <c r="E235" s="191" t="s">
        <v>1</v>
      </c>
      <c r="F235" s="192" t="s">
        <v>82</v>
      </c>
      <c r="G235" s="12"/>
      <c r="H235" s="193">
        <v>1</v>
      </c>
      <c r="I235" s="194"/>
      <c r="J235" s="12"/>
      <c r="K235" s="12"/>
      <c r="L235" s="189"/>
      <c r="M235" s="195"/>
      <c r="N235" s="196"/>
      <c r="O235" s="196"/>
      <c r="P235" s="196"/>
      <c r="Q235" s="196"/>
      <c r="R235" s="196"/>
      <c r="S235" s="196"/>
      <c r="T235" s="197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T235" s="191" t="s">
        <v>167</v>
      </c>
      <c r="AU235" s="191" t="s">
        <v>165</v>
      </c>
      <c r="AV235" s="12" t="s">
        <v>165</v>
      </c>
      <c r="AW235" s="12" t="s">
        <v>3</v>
      </c>
      <c r="AX235" s="12" t="s">
        <v>82</v>
      </c>
      <c r="AY235" s="191" t="s">
        <v>159</v>
      </c>
    </row>
    <row r="236" s="2" customFormat="1" ht="33" customHeight="1">
      <c r="A236" s="38"/>
      <c r="B236" s="174"/>
      <c r="C236" s="175" t="s">
        <v>620</v>
      </c>
      <c r="D236" s="175" t="s">
        <v>160</v>
      </c>
      <c r="E236" s="176" t="s">
        <v>760</v>
      </c>
      <c r="F236" s="177" t="s">
        <v>1340</v>
      </c>
      <c r="G236" s="178" t="s">
        <v>195</v>
      </c>
      <c r="H236" s="179">
        <v>58</v>
      </c>
      <c r="I236" s="180"/>
      <c r="J236" s="179">
        <f>ROUND(I236*H236,3)</f>
        <v>0</v>
      </c>
      <c r="K236" s="181"/>
      <c r="L236" s="39"/>
      <c r="M236" s="182" t="s">
        <v>1</v>
      </c>
      <c r="N236" s="183" t="s">
        <v>40</v>
      </c>
      <c r="O236" s="82"/>
      <c r="P236" s="184">
        <f>O236*H236</f>
        <v>0</v>
      </c>
      <c r="Q236" s="184">
        <v>0.16400999999999999</v>
      </c>
      <c r="R236" s="184">
        <f>Q236*H236</f>
        <v>9.5125799999999998</v>
      </c>
      <c r="S236" s="184">
        <v>0</v>
      </c>
      <c r="T236" s="185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86" t="s">
        <v>177</v>
      </c>
      <c r="AT236" s="186" t="s">
        <v>160</v>
      </c>
      <c r="AU236" s="186" t="s">
        <v>165</v>
      </c>
      <c r="AY236" s="19" t="s">
        <v>159</v>
      </c>
      <c r="BE236" s="187">
        <f>IF(N236="základná",J236,0)</f>
        <v>0</v>
      </c>
      <c r="BF236" s="187">
        <f>IF(N236="znížená",J236,0)</f>
        <v>0</v>
      </c>
      <c r="BG236" s="187">
        <f>IF(N236="zákl. prenesená",J236,0)</f>
        <v>0</v>
      </c>
      <c r="BH236" s="187">
        <f>IF(N236="zníž. prenesená",J236,0)</f>
        <v>0</v>
      </c>
      <c r="BI236" s="187">
        <f>IF(N236="nulová",J236,0)</f>
        <v>0</v>
      </c>
      <c r="BJ236" s="19" t="s">
        <v>165</v>
      </c>
      <c r="BK236" s="188">
        <f>ROUND(I236*H236,3)</f>
        <v>0</v>
      </c>
      <c r="BL236" s="19" t="s">
        <v>177</v>
      </c>
      <c r="BM236" s="186" t="s">
        <v>1341</v>
      </c>
    </row>
    <row r="237" s="12" customFormat="1">
      <c r="A237" s="12"/>
      <c r="B237" s="189"/>
      <c r="C237" s="12"/>
      <c r="D237" s="190" t="s">
        <v>167</v>
      </c>
      <c r="E237" s="191" t="s">
        <v>1</v>
      </c>
      <c r="F237" s="192" t="s">
        <v>1342</v>
      </c>
      <c r="G237" s="12"/>
      <c r="H237" s="193">
        <v>30</v>
      </c>
      <c r="I237" s="194"/>
      <c r="J237" s="12"/>
      <c r="K237" s="12"/>
      <c r="L237" s="189"/>
      <c r="M237" s="195"/>
      <c r="N237" s="196"/>
      <c r="O237" s="196"/>
      <c r="P237" s="196"/>
      <c r="Q237" s="196"/>
      <c r="R237" s="196"/>
      <c r="S237" s="196"/>
      <c r="T237" s="197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T237" s="191" t="s">
        <v>167</v>
      </c>
      <c r="AU237" s="191" t="s">
        <v>165</v>
      </c>
      <c r="AV237" s="12" t="s">
        <v>165</v>
      </c>
      <c r="AW237" s="12" t="s">
        <v>3</v>
      </c>
      <c r="AX237" s="12" t="s">
        <v>74</v>
      </c>
      <c r="AY237" s="191" t="s">
        <v>159</v>
      </c>
    </row>
    <row r="238" s="12" customFormat="1">
      <c r="A238" s="12"/>
      <c r="B238" s="189"/>
      <c r="C238" s="12"/>
      <c r="D238" s="190" t="s">
        <v>167</v>
      </c>
      <c r="E238" s="191" t="s">
        <v>1</v>
      </c>
      <c r="F238" s="192" t="s">
        <v>1218</v>
      </c>
      <c r="G238" s="12"/>
      <c r="H238" s="193">
        <v>28</v>
      </c>
      <c r="I238" s="194"/>
      <c r="J238" s="12"/>
      <c r="K238" s="12"/>
      <c r="L238" s="189"/>
      <c r="M238" s="195"/>
      <c r="N238" s="196"/>
      <c r="O238" s="196"/>
      <c r="P238" s="196"/>
      <c r="Q238" s="196"/>
      <c r="R238" s="196"/>
      <c r="S238" s="196"/>
      <c r="T238" s="197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T238" s="191" t="s">
        <v>167</v>
      </c>
      <c r="AU238" s="191" t="s">
        <v>165</v>
      </c>
      <c r="AV238" s="12" t="s">
        <v>165</v>
      </c>
      <c r="AW238" s="12" t="s">
        <v>3</v>
      </c>
      <c r="AX238" s="12" t="s">
        <v>74</v>
      </c>
      <c r="AY238" s="191" t="s">
        <v>159</v>
      </c>
    </row>
    <row r="239" s="14" customFormat="1">
      <c r="A239" s="14"/>
      <c r="B239" s="207"/>
      <c r="C239" s="14"/>
      <c r="D239" s="190" t="s">
        <v>167</v>
      </c>
      <c r="E239" s="208" t="s">
        <v>1</v>
      </c>
      <c r="F239" s="209" t="s">
        <v>236</v>
      </c>
      <c r="G239" s="14"/>
      <c r="H239" s="210">
        <v>58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167</v>
      </c>
      <c r="AU239" s="208" t="s">
        <v>165</v>
      </c>
      <c r="AV239" s="14" t="s">
        <v>177</v>
      </c>
      <c r="AW239" s="14" t="s">
        <v>3</v>
      </c>
      <c r="AX239" s="14" t="s">
        <v>82</v>
      </c>
      <c r="AY239" s="208" t="s">
        <v>159</v>
      </c>
    </row>
    <row r="240" s="2" customFormat="1" ht="24.15" customHeight="1">
      <c r="A240" s="38"/>
      <c r="B240" s="174"/>
      <c r="C240" s="220" t="s">
        <v>625</v>
      </c>
      <c r="D240" s="220" t="s">
        <v>272</v>
      </c>
      <c r="E240" s="221" t="s">
        <v>766</v>
      </c>
      <c r="F240" s="222" t="s">
        <v>1343</v>
      </c>
      <c r="G240" s="223" t="s">
        <v>229</v>
      </c>
      <c r="H240" s="224">
        <v>30.300000000000001</v>
      </c>
      <c r="I240" s="225"/>
      <c r="J240" s="224">
        <f>ROUND(I240*H240,3)</f>
        <v>0</v>
      </c>
      <c r="K240" s="226"/>
      <c r="L240" s="227"/>
      <c r="M240" s="228" t="s">
        <v>1</v>
      </c>
      <c r="N240" s="229" t="s">
        <v>40</v>
      </c>
      <c r="O240" s="82"/>
      <c r="P240" s="184">
        <f>O240*H240</f>
        <v>0</v>
      </c>
      <c r="Q240" s="184">
        <v>0.081000000000000003</v>
      </c>
      <c r="R240" s="184">
        <f>Q240*H240</f>
        <v>2.4542999999999999</v>
      </c>
      <c r="S240" s="184">
        <v>0</v>
      </c>
      <c r="T240" s="185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86" t="s">
        <v>198</v>
      </c>
      <c r="AT240" s="186" t="s">
        <v>272</v>
      </c>
      <c r="AU240" s="186" t="s">
        <v>165</v>
      </c>
      <c r="AY240" s="19" t="s">
        <v>159</v>
      </c>
      <c r="BE240" s="187">
        <f>IF(N240="základná",J240,0)</f>
        <v>0</v>
      </c>
      <c r="BF240" s="187">
        <f>IF(N240="znížená",J240,0)</f>
        <v>0</v>
      </c>
      <c r="BG240" s="187">
        <f>IF(N240="zákl. prenesená",J240,0)</f>
        <v>0</v>
      </c>
      <c r="BH240" s="187">
        <f>IF(N240="zníž. prenesená",J240,0)</f>
        <v>0</v>
      </c>
      <c r="BI240" s="187">
        <f>IF(N240="nulová",J240,0)</f>
        <v>0</v>
      </c>
      <c r="BJ240" s="19" t="s">
        <v>165</v>
      </c>
      <c r="BK240" s="188">
        <f>ROUND(I240*H240,3)</f>
        <v>0</v>
      </c>
      <c r="BL240" s="19" t="s">
        <v>177</v>
      </c>
      <c r="BM240" s="186" t="s">
        <v>1344</v>
      </c>
    </row>
    <row r="241" s="12" customFormat="1">
      <c r="A241" s="12"/>
      <c r="B241" s="189"/>
      <c r="C241" s="12"/>
      <c r="D241" s="190" t="s">
        <v>167</v>
      </c>
      <c r="E241" s="191" t="s">
        <v>1</v>
      </c>
      <c r="F241" s="192" t="s">
        <v>1345</v>
      </c>
      <c r="G241" s="12"/>
      <c r="H241" s="193">
        <v>30.300000000000001</v>
      </c>
      <c r="I241" s="194"/>
      <c r="J241" s="12"/>
      <c r="K241" s="12"/>
      <c r="L241" s="189"/>
      <c r="M241" s="195"/>
      <c r="N241" s="196"/>
      <c r="O241" s="196"/>
      <c r="P241" s="196"/>
      <c r="Q241" s="196"/>
      <c r="R241" s="196"/>
      <c r="S241" s="196"/>
      <c r="T241" s="197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T241" s="191" t="s">
        <v>167</v>
      </c>
      <c r="AU241" s="191" t="s">
        <v>165</v>
      </c>
      <c r="AV241" s="12" t="s">
        <v>165</v>
      </c>
      <c r="AW241" s="12" t="s">
        <v>3</v>
      </c>
      <c r="AX241" s="12" t="s">
        <v>82</v>
      </c>
      <c r="AY241" s="191" t="s">
        <v>159</v>
      </c>
    </row>
    <row r="242" s="2" customFormat="1" ht="24.15" customHeight="1">
      <c r="A242" s="38"/>
      <c r="B242" s="174"/>
      <c r="C242" s="220" t="s">
        <v>629</v>
      </c>
      <c r="D242" s="220" t="s">
        <v>272</v>
      </c>
      <c r="E242" s="221" t="s">
        <v>771</v>
      </c>
      <c r="F242" s="222" t="s">
        <v>1206</v>
      </c>
      <c r="G242" s="223" t="s">
        <v>229</v>
      </c>
      <c r="H242" s="224">
        <v>28.280000000000001</v>
      </c>
      <c r="I242" s="225"/>
      <c r="J242" s="224">
        <f>ROUND(I242*H242,3)</f>
        <v>0</v>
      </c>
      <c r="K242" s="226"/>
      <c r="L242" s="227"/>
      <c r="M242" s="228" t="s">
        <v>1</v>
      </c>
      <c r="N242" s="229" t="s">
        <v>40</v>
      </c>
      <c r="O242" s="82"/>
      <c r="P242" s="184">
        <f>O242*H242</f>
        <v>0</v>
      </c>
      <c r="Q242" s="184">
        <v>0.089999999999999997</v>
      </c>
      <c r="R242" s="184">
        <f>Q242*H242</f>
        <v>2.5451999999999999</v>
      </c>
      <c r="S242" s="184">
        <v>0</v>
      </c>
      <c r="T242" s="18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86" t="s">
        <v>198</v>
      </c>
      <c r="AT242" s="186" t="s">
        <v>272</v>
      </c>
      <c r="AU242" s="186" t="s">
        <v>165</v>
      </c>
      <c r="AY242" s="19" t="s">
        <v>159</v>
      </c>
      <c r="BE242" s="187">
        <f>IF(N242="základná",J242,0)</f>
        <v>0</v>
      </c>
      <c r="BF242" s="187">
        <f>IF(N242="znížená",J242,0)</f>
        <v>0</v>
      </c>
      <c r="BG242" s="187">
        <f>IF(N242="zákl. prenesená",J242,0)</f>
        <v>0</v>
      </c>
      <c r="BH242" s="187">
        <f>IF(N242="zníž. prenesená",J242,0)</f>
        <v>0</v>
      </c>
      <c r="BI242" s="187">
        <f>IF(N242="nulová",J242,0)</f>
        <v>0</v>
      </c>
      <c r="BJ242" s="19" t="s">
        <v>165</v>
      </c>
      <c r="BK242" s="188">
        <f>ROUND(I242*H242,3)</f>
        <v>0</v>
      </c>
      <c r="BL242" s="19" t="s">
        <v>177</v>
      </c>
      <c r="BM242" s="186" t="s">
        <v>1346</v>
      </c>
    </row>
    <row r="243" s="12" customFormat="1">
      <c r="A243" s="12"/>
      <c r="B243" s="189"/>
      <c r="C243" s="12"/>
      <c r="D243" s="190" t="s">
        <v>167</v>
      </c>
      <c r="E243" s="191" t="s">
        <v>1</v>
      </c>
      <c r="F243" s="192" t="s">
        <v>1208</v>
      </c>
      <c r="G243" s="12"/>
      <c r="H243" s="193">
        <v>28.280000000000001</v>
      </c>
      <c r="I243" s="194"/>
      <c r="J243" s="12"/>
      <c r="K243" s="12"/>
      <c r="L243" s="189"/>
      <c r="M243" s="195"/>
      <c r="N243" s="196"/>
      <c r="O243" s="196"/>
      <c r="P243" s="196"/>
      <c r="Q243" s="196"/>
      <c r="R243" s="196"/>
      <c r="S243" s="196"/>
      <c r="T243" s="197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T243" s="191" t="s">
        <v>167</v>
      </c>
      <c r="AU243" s="191" t="s">
        <v>165</v>
      </c>
      <c r="AV243" s="12" t="s">
        <v>165</v>
      </c>
      <c r="AW243" s="12" t="s">
        <v>3</v>
      </c>
      <c r="AX243" s="12" t="s">
        <v>82</v>
      </c>
      <c r="AY243" s="191" t="s">
        <v>159</v>
      </c>
    </row>
    <row r="244" s="2" customFormat="1" ht="37.8" customHeight="1">
      <c r="A244" s="38"/>
      <c r="B244" s="174"/>
      <c r="C244" s="175" t="s">
        <v>634</v>
      </c>
      <c r="D244" s="175" t="s">
        <v>160</v>
      </c>
      <c r="E244" s="176" t="s">
        <v>1030</v>
      </c>
      <c r="F244" s="177" t="s">
        <v>1031</v>
      </c>
      <c r="G244" s="178" t="s">
        <v>221</v>
      </c>
      <c r="H244" s="179">
        <v>245</v>
      </c>
      <c r="I244" s="180"/>
      <c r="J244" s="179">
        <f>ROUND(I244*H244,3)</f>
        <v>0</v>
      </c>
      <c r="K244" s="181"/>
      <c r="L244" s="39"/>
      <c r="M244" s="182" t="s">
        <v>1</v>
      </c>
      <c r="N244" s="183" t="s">
        <v>40</v>
      </c>
      <c r="O244" s="82"/>
      <c r="P244" s="184">
        <f>O244*H244</f>
        <v>0</v>
      </c>
      <c r="Q244" s="184">
        <v>0.0135</v>
      </c>
      <c r="R244" s="184">
        <f>Q244*H244</f>
        <v>3.3075000000000001</v>
      </c>
      <c r="S244" s="184">
        <v>0</v>
      </c>
      <c r="T244" s="185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86" t="s">
        <v>177</v>
      </c>
      <c r="AT244" s="186" t="s">
        <v>160</v>
      </c>
      <c r="AU244" s="186" t="s">
        <v>165</v>
      </c>
      <c r="AY244" s="19" t="s">
        <v>159</v>
      </c>
      <c r="BE244" s="187">
        <f>IF(N244="základná",J244,0)</f>
        <v>0</v>
      </c>
      <c r="BF244" s="187">
        <f>IF(N244="znížená",J244,0)</f>
        <v>0</v>
      </c>
      <c r="BG244" s="187">
        <f>IF(N244="zákl. prenesená",J244,0)</f>
        <v>0</v>
      </c>
      <c r="BH244" s="187">
        <f>IF(N244="zníž. prenesená",J244,0)</f>
        <v>0</v>
      </c>
      <c r="BI244" s="187">
        <f>IF(N244="nulová",J244,0)</f>
        <v>0</v>
      </c>
      <c r="BJ244" s="19" t="s">
        <v>165</v>
      </c>
      <c r="BK244" s="188">
        <f>ROUND(I244*H244,3)</f>
        <v>0</v>
      </c>
      <c r="BL244" s="19" t="s">
        <v>177</v>
      </c>
      <c r="BM244" s="186" t="s">
        <v>1347</v>
      </c>
    </row>
    <row r="245" s="12" customFormat="1">
      <c r="A245" s="12"/>
      <c r="B245" s="189"/>
      <c r="C245" s="12"/>
      <c r="D245" s="190" t="s">
        <v>167</v>
      </c>
      <c r="E245" s="191" t="s">
        <v>1</v>
      </c>
      <c r="F245" s="192" t="s">
        <v>1348</v>
      </c>
      <c r="G245" s="12"/>
      <c r="H245" s="193">
        <v>245</v>
      </c>
      <c r="I245" s="194"/>
      <c r="J245" s="12"/>
      <c r="K245" s="12"/>
      <c r="L245" s="189"/>
      <c r="M245" s="195"/>
      <c r="N245" s="196"/>
      <c r="O245" s="196"/>
      <c r="P245" s="196"/>
      <c r="Q245" s="196"/>
      <c r="R245" s="196"/>
      <c r="S245" s="196"/>
      <c r="T245" s="197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191" t="s">
        <v>167</v>
      </c>
      <c r="AU245" s="191" t="s">
        <v>165</v>
      </c>
      <c r="AV245" s="12" t="s">
        <v>165</v>
      </c>
      <c r="AW245" s="12" t="s">
        <v>3</v>
      </c>
      <c r="AX245" s="12" t="s">
        <v>82</v>
      </c>
      <c r="AY245" s="191" t="s">
        <v>159</v>
      </c>
    </row>
    <row r="246" s="2" customFormat="1" ht="37.8" customHeight="1">
      <c r="A246" s="38"/>
      <c r="B246" s="174"/>
      <c r="C246" s="220" t="s">
        <v>639</v>
      </c>
      <c r="D246" s="220" t="s">
        <v>272</v>
      </c>
      <c r="E246" s="221" t="s">
        <v>1033</v>
      </c>
      <c r="F246" s="222" t="s">
        <v>1034</v>
      </c>
      <c r="G246" s="223" t="s">
        <v>221</v>
      </c>
      <c r="H246" s="224">
        <v>294</v>
      </c>
      <c r="I246" s="225"/>
      <c r="J246" s="224">
        <f>ROUND(I246*H246,3)</f>
        <v>0</v>
      </c>
      <c r="K246" s="226"/>
      <c r="L246" s="227"/>
      <c r="M246" s="228" t="s">
        <v>1</v>
      </c>
      <c r="N246" s="229" t="s">
        <v>40</v>
      </c>
      <c r="O246" s="82"/>
      <c r="P246" s="184">
        <f>O246*H246</f>
        <v>0</v>
      </c>
      <c r="Q246" s="184">
        <v>0.00050000000000000001</v>
      </c>
      <c r="R246" s="184">
        <f>Q246*H246</f>
        <v>0.14699999999999999</v>
      </c>
      <c r="S246" s="184">
        <v>0</v>
      </c>
      <c r="T246" s="185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86" t="s">
        <v>198</v>
      </c>
      <c r="AT246" s="186" t="s">
        <v>272</v>
      </c>
      <c r="AU246" s="186" t="s">
        <v>165</v>
      </c>
      <c r="AY246" s="19" t="s">
        <v>159</v>
      </c>
      <c r="BE246" s="187">
        <f>IF(N246="základná",J246,0)</f>
        <v>0</v>
      </c>
      <c r="BF246" s="187">
        <f>IF(N246="znížená",J246,0)</f>
        <v>0</v>
      </c>
      <c r="BG246" s="187">
        <f>IF(N246="zákl. prenesená",J246,0)</f>
        <v>0</v>
      </c>
      <c r="BH246" s="187">
        <f>IF(N246="zníž. prenesená",J246,0)</f>
        <v>0</v>
      </c>
      <c r="BI246" s="187">
        <f>IF(N246="nulová",J246,0)</f>
        <v>0</v>
      </c>
      <c r="BJ246" s="19" t="s">
        <v>165</v>
      </c>
      <c r="BK246" s="188">
        <f>ROUND(I246*H246,3)</f>
        <v>0</v>
      </c>
      <c r="BL246" s="19" t="s">
        <v>177</v>
      </c>
      <c r="BM246" s="186" t="s">
        <v>1349</v>
      </c>
    </row>
    <row r="247" s="12" customFormat="1">
      <c r="A247" s="12"/>
      <c r="B247" s="189"/>
      <c r="C247" s="12"/>
      <c r="D247" s="190" t="s">
        <v>167</v>
      </c>
      <c r="E247" s="12"/>
      <c r="F247" s="192" t="s">
        <v>1350</v>
      </c>
      <c r="G247" s="12"/>
      <c r="H247" s="193">
        <v>294</v>
      </c>
      <c r="I247" s="194"/>
      <c r="J247" s="12"/>
      <c r="K247" s="12"/>
      <c r="L247" s="189"/>
      <c r="M247" s="195"/>
      <c r="N247" s="196"/>
      <c r="O247" s="196"/>
      <c r="P247" s="196"/>
      <c r="Q247" s="196"/>
      <c r="R247" s="196"/>
      <c r="S247" s="196"/>
      <c r="T247" s="197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T247" s="191" t="s">
        <v>167</v>
      </c>
      <c r="AU247" s="191" t="s">
        <v>165</v>
      </c>
      <c r="AV247" s="12" t="s">
        <v>165</v>
      </c>
      <c r="AW247" s="12" t="s">
        <v>4</v>
      </c>
      <c r="AX247" s="12" t="s">
        <v>82</v>
      </c>
      <c r="AY247" s="191" t="s">
        <v>159</v>
      </c>
    </row>
    <row r="248" s="2" customFormat="1" ht="24.15" customHeight="1">
      <c r="A248" s="38"/>
      <c r="B248" s="174"/>
      <c r="C248" s="175" t="s">
        <v>645</v>
      </c>
      <c r="D248" s="175" t="s">
        <v>160</v>
      </c>
      <c r="E248" s="176" t="s">
        <v>790</v>
      </c>
      <c r="F248" s="177" t="s">
        <v>791</v>
      </c>
      <c r="G248" s="178" t="s">
        <v>275</v>
      </c>
      <c r="H248" s="179">
        <v>23.558</v>
      </c>
      <c r="I248" s="180"/>
      <c r="J248" s="179">
        <f>ROUND(I248*H248,3)</f>
        <v>0</v>
      </c>
      <c r="K248" s="181"/>
      <c r="L248" s="39"/>
      <c r="M248" s="182" t="s">
        <v>1</v>
      </c>
      <c r="N248" s="183" t="s">
        <v>40</v>
      </c>
      <c r="O248" s="82"/>
      <c r="P248" s="184">
        <f>O248*H248</f>
        <v>0</v>
      </c>
      <c r="Q248" s="184">
        <v>0</v>
      </c>
      <c r="R248" s="184">
        <f>Q248*H248</f>
        <v>0</v>
      </c>
      <c r="S248" s="184">
        <v>0</v>
      </c>
      <c r="T248" s="185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86" t="s">
        <v>177</v>
      </c>
      <c r="AT248" s="186" t="s">
        <v>160</v>
      </c>
      <c r="AU248" s="186" t="s">
        <v>165</v>
      </c>
      <c r="AY248" s="19" t="s">
        <v>159</v>
      </c>
      <c r="BE248" s="187">
        <f>IF(N248="základná",J248,0)</f>
        <v>0</v>
      </c>
      <c r="BF248" s="187">
        <f>IF(N248="znížená",J248,0)</f>
        <v>0</v>
      </c>
      <c r="BG248" s="187">
        <f>IF(N248="zákl. prenesená",J248,0)</f>
        <v>0</v>
      </c>
      <c r="BH248" s="187">
        <f>IF(N248="zníž. prenesená",J248,0)</f>
        <v>0</v>
      </c>
      <c r="BI248" s="187">
        <f>IF(N248="nulová",J248,0)</f>
        <v>0</v>
      </c>
      <c r="BJ248" s="19" t="s">
        <v>165</v>
      </c>
      <c r="BK248" s="188">
        <f>ROUND(I248*H248,3)</f>
        <v>0</v>
      </c>
      <c r="BL248" s="19" t="s">
        <v>177</v>
      </c>
      <c r="BM248" s="186" t="s">
        <v>1351</v>
      </c>
    </row>
    <row r="249" s="2" customFormat="1" ht="24.15" customHeight="1">
      <c r="A249" s="38"/>
      <c r="B249" s="174"/>
      <c r="C249" s="175" t="s">
        <v>650</v>
      </c>
      <c r="D249" s="175" t="s">
        <v>160</v>
      </c>
      <c r="E249" s="176" t="s">
        <v>794</v>
      </c>
      <c r="F249" s="177" t="s">
        <v>795</v>
      </c>
      <c r="G249" s="178" t="s">
        <v>275</v>
      </c>
      <c r="H249" s="179">
        <v>329.81200000000001</v>
      </c>
      <c r="I249" s="180"/>
      <c r="J249" s="179">
        <f>ROUND(I249*H249,3)</f>
        <v>0</v>
      </c>
      <c r="K249" s="181"/>
      <c r="L249" s="39"/>
      <c r="M249" s="182" t="s">
        <v>1</v>
      </c>
      <c r="N249" s="183" t="s">
        <v>40</v>
      </c>
      <c r="O249" s="82"/>
      <c r="P249" s="184">
        <f>O249*H249</f>
        <v>0</v>
      </c>
      <c r="Q249" s="184">
        <v>0</v>
      </c>
      <c r="R249" s="184">
        <f>Q249*H249</f>
        <v>0</v>
      </c>
      <c r="S249" s="184">
        <v>0</v>
      </c>
      <c r="T249" s="185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86" t="s">
        <v>177</v>
      </c>
      <c r="AT249" s="186" t="s">
        <v>160</v>
      </c>
      <c r="AU249" s="186" t="s">
        <v>165</v>
      </c>
      <c r="AY249" s="19" t="s">
        <v>159</v>
      </c>
      <c r="BE249" s="187">
        <f>IF(N249="základná",J249,0)</f>
        <v>0</v>
      </c>
      <c r="BF249" s="187">
        <f>IF(N249="znížená",J249,0)</f>
        <v>0</v>
      </c>
      <c r="BG249" s="187">
        <f>IF(N249="zákl. prenesená",J249,0)</f>
        <v>0</v>
      </c>
      <c r="BH249" s="187">
        <f>IF(N249="zníž. prenesená",J249,0)</f>
        <v>0</v>
      </c>
      <c r="BI249" s="187">
        <f>IF(N249="nulová",J249,0)</f>
        <v>0</v>
      </c>
      <c r="BJ249" s="19" t="s">
        <v>165</v>
      </c>
      <c r="BK249" s="188">
        <f>ROUND(I249*H249,3)</f>
        <v>0</v>
      </c>
      <c r="BL249" s="19" t="s">
        <v>177</v>
      </c>
      <c r="BM249" s="186" t="s">
        <v>1352</v>
      </c>
    </row>
    <row r="250" s="12" customFormat="1">
      <c r="A250" s="12"/>
      <c r="B250" s="189"/>
      <c r="C250" s="12"/>
      <c r="D250" s="190" t="s">
        <v>167</v>
      </c>
      <c r="E250" s="191" t="s">
        <v>1</v>
      </c>
      <c r="F250" s="192" t="s">
        <v>1353</v>
      </c>
      <c r="G250" s="12"/>
      <c r="H250" s="193">
        <v>329.81200000000001</v>
      </c>
      <c r="I250" s="194"/>
      <c r="J250" s="12"/>
      <c r="K250" s="12"/>
      <c r="L250" s="189"/>
      <c r="M250" s="195"/>
      <c r="N250" s="196"/>
      <c r="O250" s="196"/>
      <c r="P250" s="196"/>
      <c r="Q250" s="196"/>
      <c r="R250" s="196"/>
      <c r="S250" s="196"/>
      <c r="T250" s="197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T250" s="191" t="s">
        <v>167</v>
      </c>
      <c r="AU250" s="191" t="s">
        <v>165</v>
      </c>
      <c r="AV250" s="12" t="s">
        <v>165</v>
      </c>
      <c r="AW250" s="12" t="s">
        <v>3</v>
      </c>
      <c r="AX250" s="12" t="s">
        <v>82</v>
      </c>
      <c r="AY250" s="191" t="s">
        <v>159</v>
      </c>
    </row>
    <row r="251" s="2" customFormat="1" ht="24.15" customHeight="1">
      <c r="A251" s="38"/>
      <c r="B251" s="174"/>
      <c r="C251" s="175" t="s">
        <v>654</v>
      </c>
      <c r="D251" s="175" t="s">
        <v>160</v>
      </c>
      <c r="E251" s="176" t="s">
        <v>799</v>
      </c>
      <c r="F251" s="177" t="s">
        <v>800</v>
      </c>
      <c r="G251" s="178" t="s">
        <v>275</v>
      </c>
      <c r="H251" s="179">
        <v>23.558</v>
      </c>
      <c r="I251" s="180"/>
      <c r="J251" s="179">
        <f>ROUND(I251*H251,3)</f>
        <v>0</v>
      </c>
      <c r="K251" s="181"/>
      <c r="L251" s="39"/>
      <c r="M251" s="182" t="s">
        <v>1</v>
      </c>
      <c r="N251" s="183" t="s">
        <v>40</v>
      </c>
      <c r="O251" s="82"/>
      <c r="P251" s="184">
        <f>O251*H251</f>
        <v>0</v>
      </c>
      <c r="Q251" s="184">
        <v>0</v>
      </c>
      <c r="R251" s="184">
        <f>Q251*H251</f>
        <v>0</v>
      </c>
      <c r="S251" s="184">
        <v>0</v>
      </c>
      <c r="T251" s="18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86" t="s">
        <v>177</v>
      </c>
      <c r="AT251" s="186" t="s">
        <v>160</v>
      </c>
      <c r="AU251" s="186" t="s">
        <v>165</v>
      </c>
      <c r="AY251" s="19" t="s">
        <v>159</v>
      </c>
      <c r="BE251" s="187">
        <f>IF(N251="základná",J251,0)</f>
        <v>0</v>
      </c>
      <c r="BF251" s="187">
        <f>IF(N251="znížená",J251,0)</f>
        <v>0</v>
      </c>
      <c r="BG251" s="187">
        <f>IF(N251="zákl. prenesená",J251,0)</f>
        <v>0</v>
      </c>
      <c r="BH251" s="187">
        <f>IF(N251="zníž. prenesená",J251,0)</f>
        <v>0</v>
      </c>
      <c r="BI251" s="187">
        <f>IF(N251="nulová",J251,0)</f>
        <v>0</v>
      </c>
      <c r="BJ251" s="19" t="s">
        <v>165</v>
      </c>
      <c r="BK251" s="188">
        <f>ROUND(I251*H251,3)</f>
        <v>0</v>
      </c>
      <c r="BL251" s="19" t="s">
        <v>177</v>
      </c>
      <c r="BM251" s="186" t="s">
        <v>1354</v>
      </c>
    </row>
    <row r="252" s="11" customFormat="1" ht="22.8" customHeight="1">
      <c r="A252" s="11"/>
      <c r="B252" s="163"/>
      <c r="C252" s="11"/>
      <c r="D252" s="164" t="s">
        <v>73</v>
      </c>
      <c r="E252" s="205" t="s">
        <v>346</v>
      </c>
      <c r="F252" s="205" t="s">
        <v>347</v>
      </c>
      <c r="G252" s="11"/>
      <c r="H252" s="11"/>
      <c r="I252" s="166"/>
      <c r="J252" s="206">
        <f>BK252</f>
        <v>0</v>
      </c>
      <c r="K252" s="11"/>
      <c r="L252" s="163"/>
      <c r="M252" s="168"/>
      <c r="N252" s="169"/>
      <c r="O252" s="169"/>
      <c r="P252" s="170">
        <f>P253</f>
        <v>0</v>
      </c>
      <c r="Q252" s="169"/>
      <c r="R252" s="170">
        <f>R253</f>
        <v>0</v>
      </c>
      <c r="S252" s="169"/>
      <c r="T252" s="171">
        <f>T253</f>
        <v>0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R252" s="164" t="s">
        <v>82</v>
      </c>
      <c r="AT252" s="172" t="s">
        <v>73</v>
      </c>
      <c r="AU252" s="172" t="s">
        <v>82</v>
      </c>
      <c r="AY252" s="164" t="s">
        <v>159</v>
      </c>
      <c r="BK252" s="173">
        <f>BK253</f>
        <v>0</v>
      </c>
    </row>
    <row r="253" s="2" customFormat="1" ht="33" customHeight="1">
      <c r="A253" s="38"/>
      <c r="B253" s="174"/>
      <c r="C253" s="175" t="s">
        <v>659</v>
      </c>
      <c r="D253" s="175" t="s">
        <v>160</v>
      </c>
      <c r="E253" s="176" t="s">
        <v>808</v>
      </c>
      <c r="F253" s="177" t="s">
        <v>809</v>
      </c>
      <c r="G253" s="178" t="s">
        <v>275</v>
      </c>
      <c r="H253" s="179">
        <v>622.86400000000003</v>
      </c>
      <c r="I253" s="180"/>
      <c r="J253" s="179">
        <f>ROUND(I253*H253,3)</f>
        <v>0</v>
      </c>
      <c r="K253" s="181"/>
      <c r="L253" s="39"/>
      <c r="M253" s="215" t="s">
        <v>1</v>
      </c>
      <c r="N253" s="216" t="s">
        <v>40</v>
      </c>
      <c r="O253" s="217"/>
      <c r="P253" s="218">
        <f>O253*H253</f>
        <v>0</v>
      </c>
      <c r="Q253" s="218">
        <v>0</v>
      </c>
      <c r="R253" s="218">
        <f>Q253*H253</f>
        <v>0</v>
      </c>
      <c r="S253" s="218">
        <v>0</v>
      </c>
      <c r="T253" s="219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86" t="s">
        <v>177</v>
      </c>
      <c r="AT253" s="186" t="s">
        <v>160</v>
      </c>
      <c r="AU253" s="186" t="s">
        <v>165</v>
      </c>
      <c r="AY253" s="19" t="s">
        <v>159</v>
      </c>
      <c r="BE253" s="187">
        <f>IF(N253="základná",J253,0)</f>
        <v>0</v>
      </c>
      <c r="BF253" s="187">
        <f>IF(N253="znížená",J253,0)</f>
        <v>0</v>
      </c>
      <c r="BG253" s="187">
        <f>IF(N253="zákl. prenesená",J253,0)</f>
        <v>0</v>
      </c>
      <c r="BH253" s="187">
        <f>IF(N253="zníž. prenesená",J253,0)</f>
        <v>0</v>
      </c>
      <c r="BI253" s="187">
        <f>IF(N253="nulová",J253,0)</f>
        <v>0</v>
      </c>
      <c r="BJ253" s="19" t="s">
        <v>165</v>
      </c>
      <c r="BK253" s="188">
        <f>ROUND(I253*H253,3)</f>
        <v>0</v>
      </c>
      <c r="BL253" s="19" t="s">
        <v>177</v>
      </c>
      <c r="BM253" s="186" t="s">
        <v>1355</v>
      </c>
    </row>
    <row r="254" s="2" customFormat="1" ht="6.96" customHeight="1">
      <c r="A254" s="38"/>
      <c r="B254" s="65"/>
      <c r="C254" s="66"/>
      <c r="D254" s="66"/>
      <c r="E254" s="66"/>
      <c r="F254" s="66"/>
      <c r="G254" s="66"/>
      <c r="H254" s="66"/>
      <c r="I254" s="66"/>
      <c r="J254" s="66"/>
      <c r="K254" s="66"/>
      <c r="L254" s="39"/>
      <c r="M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</sheetData>
  <autoFilter ref="C123:K253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1356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ROUND(J121,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ROUND((SUM(BE121:BE188)),  2)</f>
        <v>0</v>
      </c>
      <c r="G33" s="133"/>
      <c r="H33" s="133"/>
      <c r="I33" s="134">
        <v>0.23000000000000001</v>
      </c>
      <c r="J33" s="132">
        <f>ROUND(((SUM(BE121:BE188))*I33),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ROUND((SUM(BF121:BF188)),  2)</f>
        <v>0</v>
      </c>
      <c r="G34" s="38"/>
      <c r="H34" s="38"/>
      <c r="I34" s="136">
        <v>0.23000000000000001</v>
      </c>
      <c r="J34" s="135">
        <f>ROUND(((SUM(BF121:BF188))*I34),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ROUND((SUM(BG121:BG188)),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ROUND((SUM(BH121:BH188)),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ROUND((SUM(BI121:BI188)),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110-00 - Úprava chodníkov v okružnej križovatke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J121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J122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J123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356</v>
      </c>
      <c r="E99" s="203"/>
      <c r="F99" s="203"/>
      <c r="G99" s="203"/>
      <c r="H99" s="203"/>
      <c r="I99" s="203"/>
      <c r="J99" s="204">
        <f>J165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13" customFormat="1" ht="19.92" customHeight="1">
      <c r="A100" s="13"/>
      <c r="B100" s="201"/>
      <c r="C100" s="13"/>
      <c r="D100" s="202" t="s">
        <v>359</v>
      </c>
      <c r="E100" s="203"/>
      <c r="F100" s="203"/>
      <c r="G100" s="203"/>
      <c r="H100" s="203"/>
      <c r="I100" s="203"/>
      <c r="J100" s="204">
        <f>J173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256</v>
      </c>
      <c r="E101" s="203"/>
      <c r="F101" s="203"/>
      <c r="G101" s="203"/>
      <c r="H101" s="203"/>
      <c r="I101" s="203"/>
      <c r="J101" s="204">
        <f>J187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2" customFormat="1" ht="21.84" customHeight="1">
      <c r="A102" s="38"/>
      <c r="B102" s="39"/>
      <c r="C102" s="38"/>
      <c r="D102" s="38"/>
      <c r="E102" s="38"/>
      <c r="F102" s="38"/>
      <c r="G102" s="38"/>
      <c r="H102" s="38"/>
      <c r="I102" s="38"/>
      <c r="J102" s="38"/>
      <c r="K102" s="38"/>
      <c r="L102" s="60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0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144</v>
      </c>
      <c r="D108" s="38"/>
      <c r="E108" s="38"/>
      <c r="F108" s="38"/>
      <c r="G108" s="38"/>
      <c r="H108" s="38"/>
      <c r="I108" s="38"/>
      <c r="J108" s="38"/>
      <c r="K108" s="3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15</v>
      </c>
      <c r="D110" s="38"/>
      <c r="E110" s="38"/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38"/>
      <c r="D111" s="38"/>
      <c r="E111" s="126" t="str">
        <f>E7</f>
        <v>Križovatka II/507</v>
      </c>
      <c r="F111" s="32"/>
      <c r="G111" s="32"/>
      <c r="H111" s="32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136</v>
      </c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38"/>
      <c r="D113" s="38"/>
      <c r="E113" s="72" t="str">
        <f>E9</f>
        <v>110-00 - Úprava chodníkov v okružnej križovatke</v>
      </c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19</v>
      </c>
      <c r="D115" s="38"/>
      <c r="E115" s="38"/>
      <c r="F115" s="27" t="str">
        <f>F12</f>
        <v xml:space="preserve"> </v>
      </c>
      <c r="G115" s="38"/>
      <c r="H115" s="38"/>
      <c r="I115" s="32" t="s">
        <v>21</v>
      </c>
      <c r="J115" s="74" t="str">
        <f>IF(J12="","",J12)</f>
        <v>23. 6. 2026</v>
      </c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23</v>
      </c>
      <c r="D117" s="38"/>
      <c r="E117" s="38"/>
      <c r="F117" s="27" t="str">
        <f>E15</f>
        <v>Správa ciest TSK</v>
      </c>
      <c r="G117" s="38"/>
      <c r="H117" s="38"/>
      <c r="I117" s="32" t="s">
        <v>29</v>
      </c>
      <c r="J117" s="36" t="str">
        <f>E21</f>
        <v>DAQE Slovakia s.r.o.</v>
      </c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27</v>
      </c>
      <c r="D118" s="38"/>
      <c r="E118" s="38"/>
      <c r="F118" s="27" t="str">
        <f>IF(E18="","",E18)</f>
        <v>Vyplň údaj</v>
      </c>
      <c r="G118" s="38"/>
      <c r="H118" s="38"/>
      <c r="I118" s="32" t="s">
        <v>32</v>
      </c>
      <c r="J118" s="36" t="str">
        <f>E24</f>
        <v xml:space="preserve"> </v>
      </c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0" customFormat="1" ht="29.28" customHeight="1">
      <c r="A120" s="152"/>
      <c r="B120" s="153"/>
      <c r="C120" s="154" t="s">
        <v>145</v>
      </c>
      <c r="D120" s="155" t="s">
        <v>59</v>
      </c>
      <c r="E120" s="155" t="s">
        <v>55</v>
      </c>
      <c r="F120" s="155" t="s">
        <v>56</v>
      </c>
      <c r="G120" s="155" t="s">
        <v>146</v>
      </c>
      <c r="H120" s="155" t="s">
        <v>147</v>
      </c>
      <c r="I120" s="155" t="s">
        <v>148</v>
      </c>
      <c r="J120" s="156" t="s">
        <v>140</v>
      </c>
      <c r="K120" s="157" t="s">
        <v>149</v>
      </c>
      <c r="L120" s="158"/>
      <c r="M120" s="91" t="s">
        <v>1</v>
      </c>
      <c r="N120" s="92" t="s">
        <v>38</v>
      </c>
      <c r="O120" s="92" t="s">
        <v>150</v>
      </c>
      <c r="P120" s="92" t="s">
        <v>151</v>
      </c>
      <c r="Q120" s="92" t="s">
        <v>152</v>
      </c>
      <c r="R120" s="92" t="s">
        <v>153</v>
      </c>
      <c r="S120" s="92" t="s">
        <v>154</v>
      </c>
      <c r="T120" s="93" t="s">
        <v>155</v>
      </c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/>
    </row>
    <row r="121" s="2" customFormat="1" ht="22.8" customHeight="1">
      <c r="A121" s="38"/>
      <c r="B121" s="39"/>
      <c r="C121" s="98" t="s">
        <v>141</v>
      </c>
      <c r="D121" s="38"/>
      <c r="E121" s="38"/>
      <c r="F121" s="38"/>
      <c r="G121" s="38"/>
      <c r="H121" s="38"/>
      <c r="I121" s="38"/>
      <c r="J121" s="159">
        <f>BK121</f>
        <v>0</v>
      </c>
      <c r="K121" s="38"/>
      <c r="L121" s="39"/>
      <c r="M121" s="94"/>
      <c r="N121" s="78"/>
      <c r="O121" s="95"/>
      <c r="P121" s="160">
        <f>P122</f>
        <v>0</v>
      </c>
      <c r="Q121" s="95"/>
      <c r="R121" s="160">
        <f>R122</f>
        <v>462.73773300000005</v>
      </c>
      <c r="S121" s="95"/>
      <c r="T121" s="161">
        <f>T122</f>
        <v>94.58786099999999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9" t="s">
        <v>73</v>
      </c>
      <c r="AU121" s="19" t="s">
        <v>142</v>
      </c>
      <c r="BK121" s="162">
        <f>BK122</f>
        <v>0</v>
      </c>
    </row>
    <row r="122" s="11" customFormat="1" ht="25.92" customHeight="1">
      <c r="A122" s="11"/>
      <c r="B122" s="163"/>
      <c r="C122" s="11"/>
      <c r="D122" s="164" t="s">
        <v>73</v>
      </c>
      <c r="E122" s="165" t="s">
        <v>216</v>
      </c>
      <c r="F122" s="165" t="s">
        <v>217</v>
      </c>
      <c r="G122" s="11"/>
      <c r="H122" s="11"/>
      <c r="I122" s="166"/>
      <c r="J122" s="167">
        <f>BK122</f>
        <v>0</v>
      </c>
      <c r="K122" s="11"/>
      <c r="L122" s="163"/>
      <c r="M122" s="168"/>
      <c r="N122" s="169"/>
      <c r="O122" s="169"/>
      <c r="P122" s="170">
        <f>P123+P165+P173+P187</f>
        <v>0</v>
      </c>
      <c r="Q122" s="169"/>
      <c r="R122" s="170">
        <f>R123+R165+R173+R187</f>
        <v>462.73773300000005</v>
      </c>
      <c r="S122" s="169"/>
      <c r="T122" s="171">
        <f>T123+T165+T173+T187</f>
        <v>94.58786099999999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164" t="s">
        <v>82</v>
      </c>
      <c r="AT122" s="172" t="s">
        <v>73</v>
      </c>
      <c r="AU122" s="172" t="s">
        <v>74</v>
      </c>
      <c r="AY122" s="164" t="s">
        <v>159</v>
      </c>
      <c r="BK122" s="173">
        <f>BK123+BK165+BK173+BK187</f>
        <v>0</v>
      </c>
    </row>
    <row r="123" s="11" customFormat="1" ht="22.8" customHeight="1">
      <c r="A123" s="11"/>
      <c r="B123" s="163"/>
      <c r="C123" s="11"/>
      <c r="D123" s="164" t="s">
        <v>73</v>
      </c>
      <c r="E123" s="205" t="s">
        <v>82</v>
      </c>
      <c r="F123" s="205" t="s">
        <v>218</v>
      </c>
      <c r="G123" s="11"/>
      <c r="H123" s="11"/>
      <c r="I123" s="166"/>
      <c r="J123" s="206">
        <f>BK123</f>
        <v>0</v>
      </c>
      <c r="K123" s="11"/>
      <c r="L123" s="163"/>
      <c r="M123" s="168"/>
      <c r="N123" s="169"/>
      <c r="O123" s="169"/>
      <c r="P123" s="170">
        <f>SUM(P124:P164)</f>
        <v>0</v>
      </c>
      <c r="Q123" s="169"/>
      <c r="R123" s="170">
        <f>SUM(R124:R164)</f>
        <v>0.051862999999999999</v>
      </c>
      <c r="S123" s="169"/>
      <c r="T123" s="171">
        <f>SUM(T124:T164)</f>
        <v>94.58786099999999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164" t="s">
        <v>82</v>
      </c>
      <c r="AT123" s="172" t="s">
        <v>73</v>
      </c>
      <c r="AU123" s="172" t="s">
        <v>82</v>
      </c>
      <c r="AY123" s="164" t="s">
        <v>159</v>
      </c>
      <c r="BK123" s="173">
        <f>SUM(BK124:BK164)</f>
        <v>0</v>
      </c>
    </row>
    <row r="124" s="2" customFormat="1" ht="24.15" customHeight="1">
      <c r="A124" s="38"/>
      <c r="B124" s="174"/>
      <c r="C124" s="175" t="s">
        <v>82</v>
      </c>
      <c r="D124" s="175" t="s">
        <v>160</v>
      </c>
      <c r="E124" s="176" t="s">
        <v>1357</v>
      </c>
      <c r="F124" s="177" t="s">
        <v>1358</v>
      </c>
      <c r="G124" s="178" t="s">
        <v>221</v>
      </c>
      <c r="H124" s="179">
        <v>183.333</v>
      </c>
      <c r="I124" s="180"/>
      <c r="J124" s="179">
        <f>ROUND(I124*H124,3)</f>
        <v>0</v>
      </c>
      <c r="K124" s="181"/>
      <c r="L124" s="39"/>
      <c r="M124" s="182" t="s">
        <v>1</v>
      </c>
      <c r="N124" s="183" t="s">
        <v>40</v>
      </c>
      <c r="O124" s="82"/>
      <c r="P124" s="184">
        <f>O124*H124</f>
        <v>0</v>
      </c>
      <c r="Q124" s="184">
        <v>0</v>
      </c>
      <c r="R124" s="184">
        <f>Q124*H124</f>
        <v>0</v>
      </c>
      <c r="S124" s="184">
        <v>0.41699999999999998</v>
      </c>
      <c r="T124" s="185">
        <f>S124*H124</f>
        <v>76.449860999999999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6" t="s">
        <v>177</v>
      </c>
      <c r="AT124" s="186" t="s">
        <v>160</v>
      </c>
      <c r="AU124" s="186" t="s">
        <v>165</v>
      </c>
      <c r="AY124" s="19" t="s">
        <v>159</v>
      </c>
      <c r="BE124" s="187">
        <f>IF(N124="základná",J124,0)</f>
        <v>0</v>
      </c>
      <c r="BF124" s="187">
        <f>IF(N124="znížená",J124,0)</f>
        <v>0</v>
      </c>
      <c r="BG124" s="187">
        <f>IF(N124="zákl. prenesená",J124,0)</f>
        <v>0</v>
      </c>
      <c r="BH124" s="187">
        <f>IF(N124="zníž. prenesená",J124,0)</f>
        <v>0</v>
      </c>
      <c r="BI124" s="187">
        <f>IF(N124="nulová",J124,0)</f>
        <v>0</v>
      </c>
      <c r="BJ124" s="19" t="s">
        <v>165</v>
      </c>
      <c r="BK124" s="188">
        <f>ROUND(I124*H124,3)</f>
        <v>0</v>
      </c>
      <c r="BL124" s="19" t="s">
        <v>177</v>
      </c>
      <c r="BM124" s="186" t="s">
        <v>1359</v>
      </c>
    </row>
    <row r="125" s="12" customFormat="1">
      <c r="A125" s="12"/>
      <c r="B125" s="189"/>
      <c r="C125" s="12"/>
      <c r="D125" s="190" t="s">
        <v>167</v>
      </c>
      <c r="E125" s="191" t="s">
        <v>1</v>
      </c>
      <c r="F125" s="192" t="s">
        <v>1360</v>
      </c>
      <c r="G125" s="12"/>
      <c r="H125" s="193">
        <v>183.333</v>
      </c>
      <c r="I125" s="194"/>
      <c r="J125" s="12"/>
      <c r="K125" s="12"/>
      <c r="L125" s="189"/>
      <c r="M125" s="195"/>
      <c r="N125" s="196"/>
      <c r="O125" s="196"/>
      <c r="P125" s="196"/>
      <c r="Q125" s="196"/>
      <c r="R125" s="196"/>
      <c r="S125" s="196"/>
      <c r="T125" s="197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T125" s="191" t="s">
        <v>167</v>
      </c>
      <c r="AU125" s="191" t="s">
        <v>165</v>
      </c>
      <c r="AV125" s="12" t="s">
        <v>165</v>
      </c>
      <c r="AW125" s="12" t="s">
        <v>3</v>
      </c>
      <c r="AX125" s="12" t="s">
        <v>82</v>
      </c>
      <c r="AY125" s="191" t="s">
        <v>159</v>
      </c>
    </row>
    <row r="126" s="2" customFormat="1" ht="33" customHeight="1">
      <c r="A126" s="38"/>
      <c r="B126" s="174"/>
      <c r="C126" s="175" t="s">
        <v>165</v>
      </c>
      <c r="D126" s="175" t="s">
        <v>160</v>
      </c>
      <c r="E126" s="176" t="s">
        <v>814</v>
      </c>
      <c r="F126" s="177" t="s">
        <v>815</v>
      </c>
      <c r="G126" s="178" t="s">
        <v>221</v>
      </c>
      <c r="H126" s="179">
        <v>45</v>
      </c>
      <c r="I126" s="180"/>
      <c r="J126" s="179">
        <f>ROUND(I126*H126,3)</f>
        <v>0</v>
      </c>
      <c r="K126" s="181"/>
      <c r="L126" s="39"/>
      <c r="M126" s="182" t="s">
        <v>1</v>
      </c>
      <c r="N126" s="183" t="s">
        <v>40</v>
      </c>
      <c r="O126" s="82"/>
      <c r="P126" s="184">
        <f>O126*H126</f>
        <v>0</v>
      </c>
      <c r="Q126" s="184">
        <v>0</v>
      </c>
      <c r="R126" s="184">
        <f>Q126*H126</f>
        <v>0</v>
      </c>
      <c r="S126" s="184">
        <v>0.23999999999999999</v>
      </c>
      <c r="T126" s="185">
        <f>S126*H126</f>
        <v>10.799999999999999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86" t="s">
        <v>177</v>
      </c>
      <c r="AT126" s="186" t="s">
        <v>160</v>
      </c>
      <c r="AU126" s="186" t="s">
        <v>165</v>
      </c>
      <c r="AY126" s="19" t="s">
        <v>159</v>
      </c>
      <c r="BE126" s="187">
        <f>IF(N126="základná",J126,0)</f>
        <v>0</v>
      </c>
      <c r="BF126" s="187">
        <f>IF(N126="znížená",J126,0)</f>
        <v>0</v>
      </c>
      <c r="BG126" s="187">
        <f>IF(N126="zákl. prenesená",J126,0)</f>
        <v>0</v>
      </c>
      <c r="BH126" s="187">
        <f>IF(N126="zníž. prenesená",J126,0)</f>
        <v>0</v>
      </c>
      <c r="BI126" s="187">
        <f>IF(N126="nulová",J126,0)</f>
        <v>0</v>
      </c>
      <c r="BJ126" s="19" t="s">
        <v>165</v>
      </c>
      <c r="BK126" s="188">
        <f>ROUND(I126*H126,3)</f>
        <v>0</v>
      </c>
      <c r="BL126" s="19" t="s">
        <v>177</v>
      </c>
      <c r="BM126" s="186" t="s">
        <v>1361</v>
      </c>
    </row>
    <row r="127" s="2" customFormat="1" ht="33" customHeight="1">
      <c r="A127" s="38"/>
      <c r="B127" s="174"/>
      <c r="C127" s="175" t="s">
        <v>173</v>
      </c>
      <c r="D127" s="175" t="s">
        <v>160</v>
      </c>
      <c r="E127" s="176" t="s">
        <v>818</v>
      </c>
      <c r="F127" s="177" t="s">
        <v>819</v>
      </c>
      <c r="G127" s="178" t="s">
        <v>221</v>
      </c>
      <c r="H127" s="179">
        <v>30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</v>
      </c>
      <c r="R127" s="184">
        <f>Q127*H127</f>
        <v>0</v>
      </c>
      <c r="S127" s="184">
        <v>0.22500000000000001</v>
      </c>
      <c r="T127" s="185">
        <f>S127*H127</f>
        <v>6.75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177</v>
      </c>
      <c r="AT127" s="186" t="s">
        <v>160</v>
      </c>
      <c r="AU127" s="186" t="s">
        <v>165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177</v>
      </c>
      <c r="BM127" s="186" t="s">
        <v>1362</v>
      </c>
    </row>
    <row r="128" s="2" customFormat="1" ht="24.15" customHeight="1">
      <c r="A128" s="38"/>
      <c r="B128" s="174"/>
      <c r="C128" s="175" t="s">
        <v>177</v>
      </c>
      <c r="D128" s="175" t="s">
        <v>160</v>
      </c>
      <c r="E128" s="176" t="s">
        <v>1363</v>
      </c>
      <c r="F128" s="177" t="s">
        <v>1364</v>
      </c>
      <c r="G128" s="178" t="s">
        <v>221</v>
      </c>
      <c r="H128" s="179">
        <v>6</v>
      </c>
      <c r="I128" s="180"/>
      <c r="J128" s="179">
        <f>ROUND(I128*H128,3)</f>
        <v>0</v>
      </c>
      <c r="K128" s="181"/>
      <c r="L128" s="39"/>
      <c r="M128" s="182" t="s">
        <v>1</v>
      </c>
      <c r="N128" s="183" t="s">
        <v>40</v>
      </c>
      <c r="O128" s="82"/>
      <c r="P128" s="184">
        <f>O128*H128</f>
        <v>0</v>
      </c>
      <c r="Q128" s="184">
        <v>0</v>
      </c>
      <c r="R128" s="184">
        <f>Q128*H128</f>
        <v>0</v>
      </c>
      <c r="S128" s="184">
        <v>0.098000000000000004</v>
      </c>
      <c r="T128" s="185">
        <f>S128*H128</f>
        <v>0.58800000000000008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6" t="s">
        <v>177</v>
      </c>
      <c r="AT128" s="186" t="s">
        <v>160</v>
      </c>
      <c r="AU128" s="186" t="s">
        <v>165</v>
      </c>
      <c r="AY128" s="19" t="s">
        <v>159</v>
      </c>
      <c r="BE128" s="187">
        <f>IF(N128="základná",J128,0)</f>
        <v>0</v>
      </c>
      <c r="BF128" s="187">
        <f>IF(N128="znížená",J128,0)</f>
        <v>0</v>
      </c>
      <c r="BG128" s="187">
        <f>IF(N128="zákl. prenesená",J128,0)</f>
        <v>0</v>
      </c>
      <c r="BH128" s="187">
        <f>IF(N128="zníž. prenesená",J128,0)</f>
        <v>0</v>
      </c>
      <c r="BI128" s="187">
        <f>IF(N128="nulová",J128,0)</f>
        <v>0</v>
      </c>
      <c r="BJ128" s="19" t="s">
        <v>165</v>
      </c>
      <c r="BK128" s="188">
        <f>ROUND(I128*H128,3)</f>
        <v>0</v>
      </c>
      <c r="BL128" s="19" t="s">
        <v>177</v>
      </c>
      <c r="BM128" s="186" t="s">
        <v>1365</v>
      </c>
    </row>
    <row r="129" s="2" customFormat="1" ht="24.15" customHeight="1">
      <c r="A129" s="38"/>
      <c r="B129" s="174"/>
      <c r="C129" s="175" t="s">
        <v>158</v>
      </c>
      <c r="D129" s="175" t="s">
        <v>160</v>
      </c>
      <c r="E129" s="176" t="s">
        <v>1366</v>
      </c>
      <c r="F129" s="177" t="s">
        <v>1367</v>
      </c>
      <c r="G129" s="178" t="s">
        <v>331</v>
      </c>
      <c r="H129" s="179">
        <v>70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1368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1369</v>
      </c>
      <c r="G130" s="12"/>
      <c r="H130" s="193">
        <v>70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165</v>
      </c>
      <c r="AV130" s="12" t="s">
        <v>165</v>
      </c>
      <c r="AW130" s="12" t="s">
        <v>3</v>
      </c>
      <c r="AX130" s="12" t="s">
        <v>82</v>
      </c>
      <c r="AY130" s="191" t="s">
        <v>159</v>
      </c>
    </row>
    <row r="131" s="2" customFormat="1" ht="33" customHeight="1">
      <c r="A131" s="38"/>
      <c r="B131" s="174"/>
      <c r="C131" s="175" t="s">
        <v>186</v>
      </c>
      <c r="D131" s="175" t="s">
        <v>160</v>
      </c>
      <c r="E131" s="176" t="s">
        <v>430</v>
      </c>
      <c r="F131" s="177" t="s">
        <v>431</v>
      </c>
      <c r="G131" s="178" t="s">
        <v>331</v>
      </c>
      <c r="H131" s="179">
        <v>15</v>
      </c>
      <c r="I131" s="180"/>
      <c r="J131" s="179">
        <f>ROUND(I131*H131,3)</f>
        <v>0</v>
      </c>
      <c r="K131" s="181"/>
      <c r="L131" s="39"/>
      <c r="M131" s="182" t="s">
        <v>1</v>
      </c>
      <c r="N131" s="183" t="s">
        <v>40</v>
      </c>
      <c r="O131" s="82"/>
      <c r="P131" s="184">
        <f>O131*H131</f>
        <v>0</v>
      </c>
      <c r="Q131" s="184">
        <v>0</v>
      </c>
      <c r="R131" s="184">
        <f>Q131*H131</f>
        <v>0</v>
      </c>
      <c r="S131" s="184">
        <v>0</v>
      </c>
      <c r="T131" s="18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177</v>
      </c>
      <c r="AT131" s="186" t="s">
        <v>160</v>
      </c>
      <c r="AU131" s="186" t="s">
        <v>165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177</v>
      </c>
      <c r="BM131" s="186" t="s">
        <v>1370</v>
      </c>
    </row>
    <row r="132" s="12" customFormat="1">
      <c r="A132" s="12"/>
      <c r="B132" s="189"/>
      <c r="C132" s="12"/>
      <c r="D132" s="190" t="s">
        <v>167</v>
      </c>
      <c r="E132" s="191" t="s">
        <v>1</v>
      </c>
      <c r="F132" s="192" t="s">
        <v>1263</v>
      </c>
      <c r="G132" s="12"/>
      <c r="H132" s="193">
        <v>15</v>
      </c>
      <c r="I132" s="194"/>
      <c r="J132" s="12"/>
      <c r="K132" s="12"/>
      <c r="L132" s="189"/>
      <c r="M132" s="195"/>
      <c r="N132" s="196"/>
      <c r="O132" s="196"/>
      <c r="P132" s="196"/>
      <c r="Q132" s="196"/>
      <c r="R132" s="196"/>
      <c r="S132" s="196"/>
      <c r="T132" s="197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T132" s="191" t="s">
        <v>167</v>
      </c>
      <c r="AU132" s="191" t="s">
        <v>165</v>
      </c>
      <c r="AV132" s="12" t="s">
        <v>165</v>
      </c>
      <c r="AW132" s="12" t="s">
        <v>3</v>
      </c>
      <c r="AX132" s="12" t="s">
        <v>82</v>
      </c>
      <c r="AY132" s="191" t="s">
        <v>159</v>
      </c>
    </row>
    <row r="133" s="2" customFormat="1" ht="37.8" customHeight="1">
      <c r="A133" s="38"/>
      <c r="B133" s="174"/>
      <c r="C133" s="175" t="s">
        <v>192</v>
      </c>
      <c r="D133" s="175" t="s">
        <v>160</v>
      </c>
      <c r="E133" s="176" t="s">
        <v>1084</v>
      </c>
      <c r="F133" s="177" t="s">
        <v>1085</v>
      </c>
      <c r="G133" s="178" t="s">
        <v>331</v>
      </c>
      <c r="H133" s="179">
        <v>40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</v>
      </c>
      <c r="R133" s="184">
        <f>Q133*H133</f>
        <v>0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1371</v>
      </c>
    </row>
    <row r="134" s="12" customFormat="1">
      <c r="A134" s="12"/>
      <c r="B134" s="189"/>
      <c r="C134" s="12"/>
      <c r="D134" s="190" t="s">
        <v>167</v>
      </c>
      <c r="E134" s="191" t="s">
        <v>1</v>
      </c>
      <c r="F134" s="192" t="s">
        <v>1369</v>
      </c>
      <c r="G134" s="12"/>
      <c r="H134" s="193">
        <v>70</v>
      </c>
      <c r="I134" s="194"/>
      <c r="J134" s="12"/>
      <c r="K134" s="12"/>
      <c r="L134" s="189"/>
      <c r="M134" s="195"/>
      <c r="N134" s="196"/>
      <c r="O134" s="196"/>
      <c r="P134" s="196"/>
      <c r="Q134" s="196"/>
      <c r="R134" s="196"/>
      <c r="S134" s="196"/>
      <c r="T134" s="197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191" t="s">
        <v>167</v>
      </c>
      <c r="AU134" s="191" t="s">
        <v>165</v>
      </c>
      <c r="AV134" s="12" t="s">
        <v>165</v>
      </c>
      <c r="AW134" s="12" t="s">
        <v>3</v>
      </c>
      <c r="AX134" s="12" t="s">
        <v>74</v>
      </c>
      <c r="AY134" s="191" t="s">
        <v>159</v>
      </c>
    </row>
    <row r="135" s="12" customFormat="1">
      <c r="A135" s="12"/>
      <c r="B135" s="189"/>
      <c r="C135" s="12"/>
      <c r="D135" s="190" t="s">
        <v>167</v>
      </c>
      <c r="E135" s="191" t="s">
        <v>1</v>
      </c>
      <c r="F135" s="192" t="s">
        <v>441</v>
      </c>
      <c r="G135" s="12"/>
      <c r="H135" s="193">
        <v>-25</v>
      </c>
      <c r="I135" s="194"/>
      <c r="J135" s="12"/>
      <c r="K135" s="12"/>
      <c r="L135" s="189"/>
      <c r="M135" s="195"/>
      <c r="N135" s="196"/>
      <c r="O135" s="196"/>
      <c r="P135" s="196"/>
      <c r="Q135" s="196"/>
      <c r="R135" s="196"/>
      <c r="S135" s="196"/>
      <c r="T135" s="197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191" t="s">
        <v>167</v>
      </c>
      <c r="AU135" s="191" t="s">
        <v>165</v>
      </c>
      <c r="AV135" s="12" t="s">
        <v>165</v>
      </c>
      <c r="AW135" s="12" t="s">
        <v>3</v>
      </c>
      <c r="AX135" s="12" t="s">
        <v>74</v>
      </c>
      <c r="AY135" s="191" t="s">
        <v>159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1372</v>
      </c>
      <c r="G136" s="12"/>
      <c r="H136" s="193">
        <v>-5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74</v>
      </c>
      <c r="AY136" s="191" t="s">
        <v>159</v>
      </c>
    </row>
    <row r="137" s="14" customFormat="1">
      <c r="A137" s="14"/>
      <c r="B137" s="207"/>
      <c r="C137" s="14"/>
      <c r="D137" s="190" t="s">
        <v>167</v>
      </c>
      <c r="E137" s="208" t="s">
        <v>1</v>
      </c>
      <c r="F137" s="209" t="s">
        <v>236</v>
      </c>
      <c r="G137" s="14"/>
      <c r="H137" s="210">
        <v>40</v>
      </c>
      <c r="I137" s="211"/>
      <c r="J137" s="14"/>
      <c r="K137" s="14"/>
      <c r="L137" s="207"/>
      <c r="M137" s="212"/>
      <c r="N137" s="213"/>
      <c r="O137" s="213"/>
      <c r="P137" s="213"/>
      <c r="Q137" s="213"/>
      <c r="R137" s="213"/>
      <c r="S137" s="213"/>
      <c r="T137" s="2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8" t="s">
        <v>167</v>
      </c>
      <c r="AU137" s="208" t="s">
        <v>165</v>
      </c>
      <c r="AV137" s="14" t="s">
        <v>177</v>
      </c>
      <c r="AW137" s="14" t="s">
        <v>3</v>
      </c>
      <c r="AX137" s="14" t="s">
        <v>82</v>
      </c>
      <c r="AY137" s="208" t="s">
        <v>159</v>
      </c>
    </row>
    <row r="138" s="2" customFormat="1" ht="44.25" customHeight="1">
      <c r="A138" s="38"/>
      <c r="B138" s="174"/>
      <c r="C138" s="175" t="s">
        <v>198</v>
      </c>
      <c r="D138" s="175" t="s">
        <v>160</v>
      </c>
      <c r="E138" s="176" t="s">
        <v>1090</v>
      </c>
      <c r="F138" s="177" t="s">
        <v>1091</v>
      </c>
      <c r="G138" s="178" t="s">
        <v>331</v>
      </c>
      <c r="H138" s="179">
        <v>80</v>
      </c>
      <c r="I138" s="180"/>
      <c r="J138" s="179">
        <f>ROUND(I138*H138,3)</f>
        <v>0</v>
      </c>
      <c r="K138" s="181"/>
      <c r="L138" s="39"/>
      <c r="M138" s="182" t="s">
        <v>1</v>
      </c>
      <c r="N138" s="183" t="s">
        <v>40</v>
      </c>
      <c r="O138" s="82"/>
      <c r="P138" s="184">
        <f>O138*H138</f>
        <v>0</v>
      </c>
      <c r="Q138" s="184">
        <v>0</v>
      </c>
      <c r="R138" s="184">
        <f>Q138*H138</f>
        <v>0</v>
      </c>
      <c r="S138" s="184">
        <v>0</v>
      </c>
      <c r="T138" s="18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6" t="s">
        <v>177</v>
      </c>
      <c r="AT138" s="186" t="s">
        <v>160</v>
      </c>
      <c r="AU138" s="186" t="s">
        <v>165</v>
      </c>
      <c r="AY138" s="19" t="s">
        <v>159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9" t="s">
        <v>165</v>
      </c>
      <c r="BK138" s="188">
        <f>ROUND(I138*H138,3)</f>
        <v>0</v>
      </c>
      <c r="BL138" s="19" t="s">
        <v>177</v>
      </c>
      <c r="BM138" s="186" t="s">
        <v>1373</v>
      </c>
    </row>
    <row r="139" s="12" customFormat="1">
      <c r="A139" s="12"/>
      <c r="B139" s="189"/>
      <c r="C139" s="12"/>
      <c r="D139" s="190" t="s">
        <v>167</v>
      </c>
      <c r="E139" s="191" t="s">
        <v>1</v>
      </c>
      <c r="F139" s="192" t="s">
        <v>1374</v>
      </c>
      <c r="G139" s="12"/>
      <c r="H139" s="193">
        <v>80</v>
      </c>
      <c r="I139" s="194"/>
      <c r="J139" s="12"/>
      <c r="K139" s="12"/>
      <c r="L139" s="189"/>
      <c r="M139" s="195"/>
      <c r="N139" s="196"/>
      <c r="O139" s="196"/>
      <c r="P139" s="196"/>
      <c r="Q139" s="196"/>
      <c r="R139" s="196"/>
      <c r="S139" s="196"/>
      <c r="T139" s="197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T139" s="191" t="s">
        <v>167</v>
      </c>
      <c r="AU139" s="191" t="s">
        <v>165</v>
      </c>
      <c r="AV139" s="12" t="s">
        <v>165</v>
      </c>
      <c r="AW139" s="12" t="s">
        <v>3</v>
      </c>
      <c r="AX139" s="12" t="s">
        <v>82</v>
      </c>
      <c r="AY139" s="191" t="s">
        <v>159</v>
      </c>
    </row>
    <row r="140" s="2" customFormat="1" ht="24.15" customHeight="1">
      <c r="A140" s="38"/>
      <c r="B140" s="174"/>
      <c r="C140" s="175" t="s">
        <v>203</v>
      </c>
      <c r="D140" s="175" t="s">
        <v>160</v>
      </c>
      <c r="E140" s="176" t="s">
        <v>864</v>
      </c>
      <c r="F140" s="177" t="s">
        <v>865</v>
      </c>
      <c r="G140" s="178" t="s">
        <v>331</v>
      </c>
      <c r="H140" s="179">
        <v>15</v>
      </c>
      <c r="I140" s="180"/>
      <c r="J140" s="179">
        <f>ROUND(I140*H140,3)</f>
        <v>0</v>
      </c>
      <c r="K140" s="181"/>
      <c r="L140" s="39"/>
      <c r="M140" s="182" t="s">
        <v>1</v>
      </c>
      <c r="N140" s="183" t="s">
        <v>40</v>
      </c>
      <c r="O140" s="82"/>
      <c r="P140" s="184">
        <f>O140*H140</f>
        <v>0</v>
      </c>
      <c r="Q140" s="184">
        <v>0</v>
      </c>
      <c r="R140" s="184">
        <f>Q140*H140</f>
        <v>0</v>
      </c>
      <c r="S140" s="184">
        <v>0</v>
      </c>
      <c r="T140" s="18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6" t="s">
        <v>177</v>
      </c>
      <c r="AT140" s="186" t="s">
        <v>160</v>
      </c>
      <c r="AU140" s="186" t="s">
        <v>165</v>
      </c>
      <c r="AY140" s="19" t="s">
        <v>159</v>
      </c>
      <c r="BE140" s="187">
        <f>IF(N140="základná",J140,0)</f>
        <v>0</v>
      </c>
      <c r="BF140" s="187">
        <f>IF(N140="znížená",J140,0)</f>
        <v>0</v>
      </c>
      <c r="BG140" s="187">
        <f>IF(N140="zákl. prenesená",J140,0)</f>
        <v>0</v>
      </c>
      <c r="BH140" s="187">
        <f>IF(N140="zníž. prenesená",J140,0)</f>
        <v>0</v>
      </c>
      <c r="BI140" s="187">
        <f>IF(N140="nulová",J140,0)</f>
        <v>0</v>
      </c>
      <c r="BJ140" s="19" t="s">
        <v>165</v>
      </c>
      <c r="BK140" s="188">
        <f>ROUND(I140*H140,3)</f>
        <v>0</v>
      </c>
      <c r="BL140" s="19" t="s">
        <v>177</v>
      </c>
      <c r="BM140" s="186" t="s">
        <v>1375</v>
      </c>
    </row>
    <row r="141" s="12" customFormat="1">
      <c r="A141" s="12"/>
      <c r="B141" s="189"/>
      <c r="C141" s="12"/>
      <c r="D141" s="190" t="s">
        <v>167</v>
      </c>
      <c r="E141" s="191" t="s">
        <v>1</v>
      </c>
      <c r="F141" s="192" t="s">
        <v>1089</v>
      </c>
      <c r="G141" s="12"/>
      <c r="H141" s="193">
        <v>15</v>
      </c>
      <c r="I141" s="194"/>
      <c r="J141" s="12"/>
      <c r="K141" s="12"/>
      <c r="L141" s="189"/>
      <c r="M141" s="195"/>
      <c r="N141" s="196"/>
      <c r="O141" s="196"/>
      <c r="P141" s="196"/>
      <c r="Q141" s="196"/>
      <c r="R141" s="196"/>
      <c r="S141" s="196"/>
      <c r="T141" s="197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191" t="s">
        <v>167</v>
      </c>
      <c r="AU141" s="191" t="s">
        <v>165</v>
      </c>
      <c r="AV141" s="12" t="s">
        <v>165</v>
      </c>
      <c r="AW141" s="12" t="s">
        <v>3</v>
      </c>
      <c r="AX141" s="12" t="s">
        <v>82</v>
      </c>
      <c r="AY141" s="191" t="s">
        <v>159</v>
      </c>
    </row>
    <row r="142" s="2" customFormat="1" ht="37.8" customHeight="1">
      <c r="A142" s="38"/>
      <c r="B142" s="174"/>
      <c r="C142" s="175" t="s">
        <v>208</v>
      </c>
      <c r="D142" s="175" t="s">
        <v>160</v>
      </c>
      <c r="E142" s="176" t="s">
        <v>451</v>
      </c>
      <c r="F142" s="177" t="s">
        <v>452</v>
      </c>
      <c r="G142" s="178" t="s">
        <v>331</v>
      </c>
      <c r="H142" s="179">
        <v>25</v>
      </c>
      <c r="I142" s="180"/>
      <c r="J142" s="179">
        <f>ROUND(I142*H142,3)</f>
        <v>0</v>
      </c>
      <c r="K142" s="181"/>
      <c r="L142" s="39"/>
      <c r="M142" s="182" t="s">
        <v>1</v>
      </c>
      <c r="N142" s="183" t="s">
        <v>40</v>
      </c>
      <c r="O142" s="82"/>
      <c r="P142" s="184">
        <f>O142*H142</f>
        <v>0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6" t="s">
        <v>177</v>
      </c>
      <c r="AT142" s="186" t="s">
        <v>160</v>
      </c>
      <c r="AU142" s="186" t="s">
        <v>165</v>
      </c>
      <c r="AY142" s="19" t="s">
        <v>159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9" t="s">
        <v>165</v>
      </c>
      <c r="BK142" s="188">
        <f>ROUND(I142*H142,3)</f>
        <v>0</v>
      </c>
      <c r="BL142" s="19" t="s">
        <v>177</v>
      </c>
      <c r="BM142" s="186" t="s">
        <v>1376</v>
      </c>
    </row>
    <row r="143" s="12" customFormat="1">
      <c r="A143" s="12"/>
      <c r="B143" s="189"/>
      <c r="C143" s="12"/>
      <c r="D143" s="190" t="s">
        <v>167</v>
      </c>
      <c r="E143" s="191" t="s">
        <v>1</v>
      </c>
      <c r="F143" s="192" t="s">
        <v>454</v>
      </c>
      <c r="G143" s="12"/>
      <c r="H143" s="193">
        <v>25</v>
      </c>
      <c r="I143" s="194"/>
      <c r="J143" s="12"/>
      <c r="K143" s="12"/>
      <c r="L143" s="189"/>
      <c r="M143" s="195"/>
      <c r="N143" s="196"/>
      <c r="O143" s="196"/>
      <c r="P143" s="196"/>
      <c r="Q143" s="196"/>
      <c r="R143" s="196"/>
      <c r="S143" s="196"/>
      <c r="T143" s="197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191" t="s">
        <v>167</v>
      </c>
      <c r="AU143" s="191" t="s">
        <v>165</v>
      </c>
      <c r="AV143" s="12" t="s">
        <v>165</v>
      </c>
      <c r="AW143" s="12" t="s">
        <v>3</v>
      </c>
      <c r="AX143" s="12" t="s">
        <v>82</v>
      </c>
      <c r="AY143" s="191" t="s">
        <v>159</v>
      </c>
    </row>
    <row r="144" s="2" customFormat="1" ht="16.5" customHeight="1">
      <c r="A144" s="38"/>
      <c r="B144" s="174"/>
      <c r="C144" s="175" t="s">
        <v>299</v>
      </c>
      <c r="D144" s="175" t="s">
        <v>160</v>
      </c>
      <c r="E144" s="176" t="s">
        <v>1377</v>
      </c>
      <c r="F144" s="177" t="s">
        <v>1378</v>
      </c>
      <c r="G144" s="178" t="s">
        <v>331</v>
      </c>
      <c r="H144" s="179">
        <v>40</v>
      </c>
      <c r="I144" s="180"/>
      <c r="J144" s="179">
        <f>ROUND(I144*H144,3)</f>
        <v>0</v>
      </c>
      <c r="K144" s="181"/>
      <c r="L144" s="39"/>
      <c r="M144" s="182" t="s">
        <v>1</v>
      </c>
      <c r="N144" s="183" t="s">
        <v>40</v>
      </c>
      <c r="O144" s="82"/>
      <c r="P144" s="184">
        <f>O144*H144</f>
        <v>0</v>
      </c>
      <c r="Q144" s="184">
        <v>0</v>
      </c>
      <c r="R144" s="184">
        <f>Q144*H144</f>
        <v>0</v>
      </c>
      <c r="S144" s="184">
        <v>0</v>
      </c>
      <c r="T144" s="18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6" t="s">
        <v>177</v>
      </c>
      <c r="AT144" s="186" t="s">
        <v>160</v>
      </c>
      <c r="AU144" s="186" t="s">
        <v>165</v>
      </c>
      <c r="AY144" s="19" t="s">
        <v>159</v>
      </c>
      <c r="BE144" s="187">
        <f>IF(N144="základná",J144,0)</f>
        <v>0</v>
      </c>
      <c r="BF144" s="187">
        <f>IF(N144="znížená",J144,0)</f>
        <v>0</v>
      </c>
      <c r="BG144" s="187">
        <f>IF(N144="zákl. prenesená",J144,0)</f>
        <v>0</v>
      </c>
      <c r="BH144" s="187">
        <f>IF(N144="zníž. prenesená",J144,0)</f>
        <v>0</v>
      </c>
      <c r="BI144" s="187">
        <f>IF(N144="nulová",J144,0)</f>
        <v>0</v>
      </c>
      <c r="BJ144" s="19" t="s">
        <v>165</v>
      </c>
      <c r="BK144" s="188">
        <f>ROUND(I144*H144,3)</f>
        <v>0</v>
      </c>
      <c r="BL144" s="19" t="s">
        <v>177</v>
      </c>
      <c r="BM144" s="186" t="s">
        <v>1379</v>
      </c>
    </row>
    <row r="145" s="2" customFormat="1" ht="16.5" customHeight="1">
      <c r="A145" s="38"/>
      <c r="B145" s="174"/>
      <c r="C145" s="175" t="s">
        <v>303</v>
      </c>
      <c r="D145" s="175" t="s">
        <v>160</v>
      </c>
      <c r="E145" s="176" t="s">
        <v>459</v>
      </c>
      <c r="F145" s="177" t="s">
        <v>460</v>
      </c>
      <c r="G145" s="178" t="s">
        <v>275</v>
      </c>
      <c r="H145" s="179">
        <v>0.58799999999999997</v>
      </c>
      <c r="I145" s="180"/>
      <c r="J145" s="179">
        <f>ROUND(I145*H145,3)</f>
        <v>0</v>
      </c>
      <c r="K145" s="181"/>
      <c r="L145" s="39"/>
      <c r="M145" s="182" t="s">
        <v>1</v>
      </c>
      <c r="N145" s="183" t="s">
        <v>40</v>
      </c>
      <c r="O145" s="82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86" t="s">
        <v>177</v>
      </c>
      <c r="AT145" s="186" t="s">
        <v>160</v>
      </c>
      <c r="AU145" s="186" t="s">
        <v>165</v>
      </c>
      <c r="AY145" s="19" t="s">
        <v>159</v>
      </c>
      <c r="BE145" s="187">
        <f>IF(N145="základná",J145,0)</f>
        <v>0</v>
      </c>
      <c r="BF145" s="187">
        <f>IF(N145="znížená",J145,0)</f>
        <v>0</v>
      </c>
      <c r="BG145" s="187">
        <f>IF(N145="zákl. prenesená",J145,0)</f>
        <v>0</v>
      </c>
      <c r="BH145" s="187">
        <f>IF(N145="zníž. prenesená",J145,0)</f>
        <v>0</v>
      </c>
      <c r="BI145" s="187">
        <f>IF(N145="nulová",J145,0)</f>
        <v>0</v>
      </c>
      <c r="BJ145" s="19" t="s">
        <v>165</v>
      </c>
      <c r="BK145" s="188">
        <f>ROUND(I145*H145,3)</f>
        <v>0</v>
      </c>
      <c r="BL145" s="19" t="s">
        <v>177</v>
      </c>
      <c r="BM145" s="186" t="s">
        <v>1380</v>
      </c>
    </row>
    <row r="146" s="12" customFormat="1">
      <c r="A146" s="12"/>
      <c r="B146" s="189"/>
      <c r="C146" s="12"/>
      <c r="D146" s="190" t="s">
        <v>167</v>
      </c>
      <c r="E146" s="191" t="s">
        <v>1</v>
      </c>
      <c r="F146" s="192" t="s">
        <v>1381</v>
      </c>
      <c r="G146" s="12"/>
      <c r="H146" s="193">
        <v>0.58799999999999997</v>
      </c>
      <c r="I146" s="194"/>
      <c r="J146" s="12"/>
      <c r="K146" s="12"/>
      <c r="L146" s="189"/>
      <c r="M146" s="195"/>
      <c r="N146" s="196"/>
      <c r="O146" s="196"/>
      <c r="P146" s="196"/>
      <c r="Q146" s="196"/>
      <c r="R146" s="196"/>
      <c r="S146" s="196"/>
      <c r="T146" s="197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191" t="s">
        <v>167</v>
      </c>
      <c r="AU146" s="191" t="s">
        <v>165</v>
      </c>
      <c r="AV146" s="12" t="s">
        <v>165</v>
      </c>
      <c r="AW146" s="12" t="s">
        <v>3</v>
      </c>
      <c r="AX146" s="12" t="s">
        <v>82</v>
      </c>
      <c r="AY146" s="191" t="s">
        <v>159</v>
      </c>
    </row>
    <row r="147" s="2" customFormat="1" ht="24.15" customHeight="1">
      <c r="A147" s="38"/>
      <c r="B147" s="174"/>
      <c r="C147" s="175" t="s">
        <v>309</v>
      </c>
      <c r="D147" s="175" t="s">
        <v>160</v>
      </c>
      <c r="E147" s="176" t="s">
        <v>466</v>
      </c>
      <c r="F147" s="177" t="s">
        <v>467</v>
      </c>
      <c r="G147" s="178" t="s">
        <v>275</v>
      </c>
      <c r="H147" s="179">
        <v>158.06999999999999</v>
      </c>
      <c r="I147" s="180"/>
      <c r="J147" s="179">
        <f>ROUND(I147*H147,3)</f>
        <v>0</v>
      </c>
      <c r="K147" s="181"/>
      <c r="L147" s="39"/>
      <c r="M147" s="182" t="s">
        <v>1</v>
      </c>
      <c r="N147" s="183" t="s">
        <v>40</v>
      </c>
      <c r="O147" s="82"/>
      <c r="P147" s="184">
        <f>O147*H147</f>
        <v>0</v>
      </c>
      <c r="Q147" s="184">
        <v>0</v>
      </c>
      <c r="R147" s="184">
        <f>Q147*H147</f>
        <v>0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177</v>
      </c>
      <c r="AT147" s="186" t="s">
        <v>160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177</v>
      </c>
      <c r="BM147" s="186" t="s">
        <v>1382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1383</v>
      </c>
      <c r="G148" s="12"/>
      <c r="H148" s="193">
        <v>64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74</v>
      </c>
      <c r="AY148" s="191" t="s">
        <v>159</v>
      </c>
    </row>
    <row r="149" s="12" customFormat="1">
      <c r="A149" s="12"/>
      <c r="B149" s="189"/>
      <c r="C149" s="12"/>
      <c r="D149" s="190" t="s">
        <v>167</v>
      </c>
      <c r="E149" s="191" t="s">
        <v>1</v>
      </c>
      <c r="F149" s="192" t="s">
        <v>1384</v>
      </c>
      <c r="G149" s="12"/>
      <c r="H149" s="193">
        <v>10.800000000000001</v>
      </c>
      <c r="I149" s="194"/>
      <c r="J149" s="12"/>
      <c r="K149" s="12"/>
      <c r="L149" s="189"/>
      <c r="M149" s="195"/>
      <c r="N149" s="196"/>
      <c r="O149" s="196"/>
      <c r="P149" s="196"/>
      <c r="Q149" s="196"/>
      <c r="R149" s="196"/>
      <c r="S149" s="196"/>
      <c r="T149" s="197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191" t="s">
        <v>167</v>
      </c>
      <c r="AU149" s="191" t="s">
        <v>165</v>
      </c>
      <c r="AV149" s="12" t="s">
        <v>165</v>
      </c>
      <c r="AW149" s="12" t="s">
        <v>3</v>
      </c>
      <c r="AX149" s="12" t="s">
        <v>74</v>
      </c>
      <c r="AY149" s="191" t="s">
        <v>159</v>
      </c>
    </row>
    <row r="150" s="12" customFormat="1">
      <c r="A150" s="12"/>
      <c r="B150" s="189"/>
      <c r="C150" s="12"/>
      <c r="D150" s="190" t="s">
        <v>167</v>
      </c>
      <c r="E150" s="191" t="s">
        <v>1</v>
      </c>
      <c r="F150" s="192" t="s">
        <v>1385</v>
      </c>
      <c r="G150" s="12"/>
      <c r="H150" s="193">
        <v>6.75</v>
      </c>
      <c r="I150" s="194"/>
      <c r="J150" s="12"/>
      <c r="K150" s="12"/>
      <c r="L150" s="189"/>
      <c r="M150" s="195"/>
      <c r="N150" s="196"/>
      <c r="O150" s="196"/>
      <c r="P150" s="196"/>
      <c r="Q150" s="196"/>
      <c r="R150" s="196"/>
      <c r="S150" s="196"/>
      <c r="T150" s="197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191" t="s">
        <v>167</v>
      </c>
      <c r="AU150" s="191" t="s">
        <v>165</v>
      </c>
      <c r="AV150" s="12" t="s">
        <v>165</v>
      </c>
      <c r="AW150" s="12" t="s">
        <v>3</v>
      </c>
      <c r="AX150" s="12" t="s">
        <v>74</v>
      </c>
      <c r="AY150" s="191" t="s">
        <v>159</v>
      </c>
    </row>
    <row r="151" s="12" customFormat="1">
      <c r="A151" s="12"/>
      <c r="B151" s="189"/>
      <c r="C151" s="12"/>
      <c r="D151" s="190" t="s">
        <v>167</v>
      </c>
      <c r="E151" s="191" t="s">
        <v>1</v>
      </c>
      <c r="F151" s="192" t="s">
        <v>1386</v>
      </c>
      <c r="G151" s="12"/>
      <c r="H151" s="193">
        <v>76.519999999999996</v>
      </c>
      <c r="I151" s="194"/>
      <c r="J151" s="12"/>
      <c r="K151" s="12"/>
      <c r="L151" s="189"/>
      <c r="M151" s="195"/>
      <c r="N151" s="196"/>
      <c r="O151" s="196"/>
      <c r="P151" s="196"/>
      <c r="Q151" s="196"/>
      <c r="R151" s="196"/>
      <c r="S151" s="196"/>
      <c r="T151" s="197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191" t="s">
        <v>167</v>
      </c>
      <c r="AU151" s="191" t="s">
        <v>165</v>
      </c>
      <c r="AV151" s="12" t="s">
        <v>165</v>
      </c>
      <c r="AW151" s="12" t="s">
        <v>3</v>
      </c>
      <c r="AX151" s="12" t="s">
        <v>74</v>
      </c>
      <c r="AY151" s="191" t="s">
        <v>159</v>
      </c>
    </row>
    <row r="152" s="14" customFormat="1">
      <c r="A152" s="14"/>
      <c r="B152" s="207"/>
      <c r="C152" s="14"/>
      <c r="D152" s="190" t="s">
        <v>167</v>
      </c>
      <c r="E152" s="208" t="s">
        <v>1</v>
      </c>
      <c r="F152" s="209" t="s">
        <v>236</v>
      </c>
      <c r="G152" s="14"/>
      <c r="H152" s="210">
        <v>158.06999999999999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167</v>
      </c>
      <c r="AU152" s="208" t="s">
        <v>165</v>
      </c>
      <c r="AV152" s="14" t="s">
        <v>177</v>
      </c>
      <c r="AW152" s="14" t="s">
        <v>3</v>
      </c>
      <c r="AX152" s="14" t="s">
        <v>82</v>
      </c>
      <c r="AY152" s="208" t="s">
        <v>159</v>
      </c>
    </row>
    <row r="153" s="2" customFormat="1" ht="21.75" customHeight="1">
      <c r="A153" s="38"/>
      <c r="B153" s="174"/>
      <c r="C153" s="175" t="s">
        <v>315</v>
      </c>
      <c r="D153" s="175" t="s">
        <v>160</v>
      </c>
      <c r="E153" s="176" t="s">
        <v>491</v>
      </c>
      <c r="F153" s="177" t="s">
        <v>492</v>
      </c>
      <c r="G153" s="178" t="s">
        <v>221</v>
      </c>
      <c r="H153" s="179">
        <v>680</v>
      </c>
      <c r="I153" s="180"/>
      <c r="J153" s="179">
        <f>ROUND(I153*H153,3)</f>
        <v>0</v>
      </c>
      <c r="K153" s="181"/>
      <c r="L153" s="39"/>
      <c r="M153" s="182" t="s">
        <v>1</v>
      </c>
      <c r="N153" s="183" t="s">
        <v>40</v>
      </c>
      <c r="O153" s="82"/>
      <c r="P153" s="184">
        <f>O153*H153</f>
        <v>0</v>
      </c>
      <c r="Q153" s="184">
        <v>0</v>
      </c>
      <c r="R153" s="184">
        <f>Q153*H153</f>
        <v>0</v>
      </c>
      <c r="S153" s="184">
        <v>0</v>
      </c>
      <c r="T153" s="18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6" t="s">
        <v>177</v>
      </c>
      <c r="AT153" s="186" t="s">
        <v>160</v>
      </c>
      <c r="AU153" s="186" t="s">
        <v>165</v>
      </c>
      <c r="AY153" s="19" t="s">
        <v>159</v>
      </c>
      <c r="BE153" s="187">
        <f>IF(N153="základná",J153,0)</f>
        <v>0</v>
      </c>
      <c r="BF153" s="187">
        <f>IF(N153="znížená",J153,0)</f>
        <v>0</v>
      </c>
      <c r="BG153" s="187">
        <f>IF(N153="zákl. prenesená",J153,0)</f>
        <v>0</v>
      </c>
      <c r="BH153" s="187">
        <f>IF(N153="zníž. prenesená",J153,0)</f>
        <v>0</v>
      </c>
      <c r="BI153" s="187">
        <f>IF(N153="nulová",J153,0)</f>
        <v>0</v>
      </c>
      <c r="BJ153" s="19" t="s">
        <v>165</v>
      </c>
      <c r="BK153" s="188">
        <f>ROUND(I153*H153,3)</f>
        <v>0</v>
      </c>
      <c r="BL153" s="19" t="s">
        <v>177</v>
      </c>
      <c r="BM153" s="186" t="s">
        <v>1387</v>
      </c>
    </row>
    <row r="154" s="12" customFormat="1">
      <c r="A154" s="12"/>
      <c r="B154" s="189"/>
      <c r="C154" s="12"/>
      <c r="D154" s="190" t="s">
        <v>167</v>
      </c>
      <c r="E154" s="191" t="s">
        <v>1</v>
      </c>
      <c r="F154" s="192" t="s">
        <v>1388</v>
      </c>
      <c r="G154" s="12"/>
      <c r="H154" s="193">
        <v>680</v>
      </c>
      <c r="I154" s="194"/>
      <c r="J154" s="12"/>
      <c r="K154" s="12"/>
      <c r="L154" s="189"/>
      <c r="M154" s="195"/>
      <c r="N154" s="196"/>
      <c r="O154" s="196"/>
      <c r="P154" s="196"/>
      <c r="Q154" s="196"/>
      <c r="R154" s="196"/>
      <c r="S154" s="196"/>
      <c r="T154" s="197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191" t="s">
        <v>167</v>
      </c>
      <c r="AU154" s="191" t="s">
        <v>165</v>
      </c>
      <c r="AV154" s="12" t="s">
        <v>165</v>
      </c>
      <c r="AW154" s="12" t="s">
        <v>3</v>
      </c>
      <c r="AX154" s="12" t="s">
        <v>82</v>
      </c>
      <c r="AY154" s="191" t="s">
        <v>159</v>
      </c>
    </row>
    <row r="155" s="2" customFormat="1" ht="24.15" customHeight="1">
      <c r="A155" s="38"/>
      <c r="B155" s="174"/>
      <c r="C155" s="175" t="s">
        <v>319</v>
      </c>
      <c r="D155" s="175" t="s">
        <v>160</v>
      </c>
      <c r="E155" s="176" t="s">
        <v>497</v>
      </c>
      <c r="F155" s="177" t="s">
        <v>498</v>
      </c>
      <c r="G155" s="178" t="s">
        <v>221</v>
      </c>
      <c r="H155" s="179">
        <v>75</v>
      </c>
      <c r="I155" s="180"/>
      <c r="J155" s="179">
        <f>ROUND(I155*H155,3)</f>
        <v>0</v>
      </c>
      <c r="K155" s="181"/>
      <c r="L155" s="39"/>
      <c r="M155" s="182" t="s">
        <v>1</v>
      </c>
      <c r="N155" s="183" t="s">
        <v>40</v>
      </c>
      <c r="O155" s="82"/>
      <c r="P155" s="184">
        <f>O155*H155</f>
        <v>0</v>
      </c>
      <c r="Q155" s="184">
        <v>0</v>
      </c>
      <c r="R155" s="184">
        <f>Q155*H155</f>
        <v>0</v>
      </c>
      <c r="S155" s="184">
        <v>0</v>
      </c>
      <c r="T155" s="18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6" t="s">
        <v>177</v>
      </c>
      <c r="AT155" s="186" t="s">
        <v>160</v>
      </c>
      <c r="AU155" s="186" t="s">
        <v>165</v>
      </c>
      <c r="AY155" s="19" t="s">
        <v>159</v>
      </c>
      <c r="BE155" s="187">
        <f>IF(N155="základná",J155,0)</f>
        <v>0</v>
      </c>
      <c r="BF155" s="187">
        <f>IF(N155="znížená",J155,0)</f>
        <v>0</v>
      </c>
      <c r="BG155" s="187">
        <f>IF(N155="zákl. prenesená",J155,0)</f>
        <v>0</v>
      </c>
      <c r="BH155" s="187">
        <f>IF(N155="zníž. prenesená",J155,0)</f>
        <v>0</v>
      </c>
      <c r="BI155" s="187">
        <f>IF(N155="nulová",J155,0)</f>
        <v>0</v>
      </c>
      <c r="BJ155" s="19" t="s">
        <v>165</v>
      </c>
      <c r="BK155" s="188">
        <f>ROUND(I155*H155,3)</f>
        <v>0</v>
      </c>
      <c r="BL155" s="19" t="s">
        <v>177</v>
      </c>
      <c r="BM155" s="186" t="s">
        <v>1389</v>
      </c>
    </row>
    <row r="156" s="12" customFormat="1">
      <c r="A156" s="12"/>
      <c r="B156" s="189"/>
      <c r="C156" s="12"/>
      <c r="D156" s="190" t="s">
        <v>167</v>
      </c>
      <c r="E156" s="191" t="s">
        <v>1</v>
      </c>
      <c r="F156" s="192" t="s">
        <v>1112</v>
      </c>
      <c r="G156" s="12"/>
      <c r="H156" s="193">
        <v>75</v>
      </c>
      <c r="I156" s="194"/>
      <c r="J156" s="12"/>
      <c r="K156" s="12"/>
      <c r="L156" s="189"/>
      <c r="M156" s="195"/>
      <c r="N156" s="196"/>
      <c r="O156" s="196"/>
      <c r="P156" s="196"/>
      <c r="Q156" s="196"/>
      <c r="R156" s="196"/>
      <c r="S156" s="196"/>
      <c r="T156" s="197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191" t="s">
        <v>167</v>
      </c>
      <c r="AU156" s="191" t="s">
        <v>165</v>
      </c>
      <c r="AV156" s="12" t="s">
        <v>165</v>
      </c>
      <c r="AW156" s="12" t="s">
        <v>3</v>
      </c>
      <c r="AX156" s="12" t="s">
        <v>82</v>
      </c>
      <c r="AY156" s="191" t="s">
        <v>159</v>
      </c>
    </row>
    <row r="157" s="2" customFormat="1" ht="16.5" customHeight="1">
      <c r="A157" s="38"/>
      <c r="B157" s="174"/>
      <c r="C157" s="175" t="s">
        <v>323</v>
      </c>
      <c r="D157" s="175" t="s">
        <v>160</v>
      </c>
      <c r="E157" s="176" t="s">
        <v>515</v>
      </c>
      <c r="F157" s="177" t="s">
        <v>516</v>
      </c>
      <c r="G157" s="178" t="s">
        <v>221</v>
      </c>
      <c r="H157" s="179">
        <v>75</v>
      </c>
      <c r="I157" s="180"/>
      <c r="J157" s="179">
        <f>ROUND(I157*H157,3)</f>
        <v>0</v>
      </c>
      <c r="K157" s="181"/>
      <c r="L157" s="39"/>
      <c r="M157" s="182" t="s">
        <v>1</v>
      </c>
      <c r="N157" s="183" t="s">
        <v>40</v>
      </c>
      <c r="O157" s="82"/>
      <c r="P157" s="184">
        <f>O157*H157</f>
        <v>0</v>
      </c>
      <c r="Q157" s="184">
        <v>0.00064000000000000005</v>
      </c>
      <c r="R157" s="184">
        <f>Q157*H157</f>
        <v>0.048000000000000001</v>
      </c>
      <c r="S157" s="184">
        <v>0</v>
      </c>
      <c r="T157" s="18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6" t="s">
        <v>177</v>
      </c>
      <c r="AT157" s="186" t="s">
        <v>160</v>
      </c>
      <c r="AU157" s="186" t="s">
        <v>165</v>
      </c>
      <c r="AY157" s="19" t="s">
        <v>159</v>
      </c>
      <c r="BE157" s="187">
        <f>IF(N157="základná",J157,0)</f>
        <v>0</v>
      </c>
      <c r="BF157" s="187">
        <f>IF(N157="znížená",J157,0)</f>
        <v>0</v>
      </c>
      <c r="BG157" s="187">
        <f>IF(N157="zákl. prenesená",J157,0)</f>
        <v>0</v>
      </c>
      <c r="BH157" s="187">
        <f>IF(N157="zníž. prenesená",J157,0)</f>
        <v>0</v>
      </c>
      <c r="BI157" s="187">
        <f>IF(N157="nulová",J157,0)</f>
        <v>0</v>
      </c>
      <c r="BJ157" s="19" t="s">
        <v>165</v>
      </c>
      <c r="BK157" s="188">
        <f>ROUND(I157*H157,3)</f>
        <v>0</v>
      </c>
      <c r="BL157" s="19" t="s">
        <v>177</v>
      </c>
      <c r="BM157" s="186" t="s">
        <v>1390</v>
      </c>
    </row>
    <row r="158" s="2" customFormat="1" ht="16.5" customHeight="1">
      <c r="A158" s="38"/>
      <c r="B158" s="174"/>
      <c r="C158" s="220" t="s">
        <v>328</v>
      </c>
      <c r="D158" s="220" t="s">
        <v>272</v>
      </c>
      <c r="E158" s="221" t="s">
        <v>519</v>
      </c>
      <c r="F158" s="222" t="s">
        <v>1391</v>
      </c>
      <c r="G158" s="223" t="s">
        <v>521</v>
      </c>
      <c r="H158" s="224">
        <v>2.363</v>
      </c>
      <c r="I158" s="225"/>
      <c r="J158" s="224">
        <f>ROUND(I158*H158,3)</f>
        <v>0</v>
      </c>
      <c r="K158" s="226"/>
      <c r="L158" s="227"/>
      <c r="M158" s="228" t="s">
        <v>1</v>
      </c>
      <c r="N158" s="229" t="s">
        <v>40</v>
      </c>
      <c r="O158" s="82"/>
      <c r="P158" s="184">
        <f>O158*H158</f>
        <v>0</v>
      </c>
      <c r="Q158" s="184">
        <v>0.001</v>
      </c>
      <c r="R158" s="184">
        <f>Q158*H158</f>
        <v>0.0023630000000000001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198</v>
      </c>
      <c r="AT158" s="186" t="s">
        <v>272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1392</v>
      </c>
    </row>
    <row r="159" s="12" customFormat="1">
      <c r="A159" s="12"/>
      <c r="B159" s="189"/>
      <c r="C159" s="12"/>
      <c r="D159" s="190" t="s">
        <v>167</v>
      </c>
      <c r="E159" s="191" t="s">
        <v>1</v>
      </c>
      <c r="F159" s="192" t="s">
        <v>1117</v>
      </c>
      <c r="G159" s="12"/>
      <c r="H159" s="193">
        <v>2.363</v>
      </c>
      <c r="I159" s="194"/>
      <c r="J159" s="12"/>
      <c r="K159" s="12"/>
      <c r="L159" s="189"/>
      <c r="M159" s="195"/>
      <c r="N159" s="196"/>
      <c r="O159" s="196"/>
      <c r="P159" s="196"/>
      <c r="Q159" s="196"/>
      <c r="R159" s="196"/>
      <c r="S159" s="196"/>
      <c r="T159" s="197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191" t="s">
        <v>167</v>
      </c>
      <c r="AU159" s="191" t="s">
        <v>165</v>
      </c>
      <c r="AV159" s="12" t="s">
        <v>165</v>
      </c>
      <c r="AW159" s="12" t="s">
        <v>3</v>
      </c>
      <c r="AX159" s="12" t="s">
        <v>82</v>
      </c>
      <c r="AY159" s="191" t="s">
        <v>159</v>
      </c>
    </row>
    <row r="160" s="2" customFormat="1" ht="24.15" customHeight="1">
      <c r="A160" s="38"/>
      <c r="B160" s="174"/>
      <c r="C160" s="175" t="s">
        <v>333</v>
      </c>
      <c r="D160" s="175" t="s">
        <v>160</v>
      </c>
      <c r="E160" s="176" t="s">
        <v>525</v>
      </c>
      <c r="F160" s="177" t="s">
        <v>526</v>
      </c>
      <c r="G160" s="178" t="s">
        <v>221</v>
      </c>
      <c r="H160" s="179">
        <v>75</v>
      </c>
      <c r="I160" s="180"/>
      <c r="J160" s="179">
        <f>ROUND(I160*H160,3)</f>
        <v>0</v>
      </c>
      <c r="K160" s="181"/>
      <c r="L160" s="39"/>
      <c r="M160" s="182" t="s">
        <v>1</v>
      </c>
      <c r="N160" s="183" t="s">
        <v>40</v>
      </c>
      <c r="O160" s="82"/>
      <c r="P160" s="184">
        <f>O160*H160</f>
        <v>0</v>
      </c>
      <c r="Q160" s="184">
        <v>2.0000000000000002E-05</v>
      </c>
      <c r="R160" s="184">
        <f>Q160*H160</f>
        <v>0.0015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177</v>
      </c>
      <c r="AT160" s="186" t="s">
        <v>160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177</v>
      </c>
      <c r="BM160" s="186" t="s">
        <v>1393</v>
      </c>
    </row>
    <row r="161" s="2" customFormat="1" ht="21.75" customHeight="1">
      <c r="A161" s="38"/>
      <c r="B161" s="174"/>
      <c r="C161" s="175" t="s">
        <v>338</v>
      </c>
      <c r="D161" s="175" t="s">
        <v>160</v>
      </c>
      <c r="E161" s="176" t="s">
        <v>539</v>
      </c>
      <c r="F161" s="177" t="s">
        <v>540</v>
      </c>
      <c r="G161" s="178" t="s">
        <v>221</v>
      </c>
      <c r="H161" s="179">
        <v>225</v>
      </c>
      <c r="I161" s="180"/>
      <c r="J161" s="179">
        <f>ROUND(I161*H161,3)</f>
        <v>0</v>
      </c>
      <c r="K161" s="181"/>
      <c r="L161" s="39"/>
      <c r="M161" s="182" t="s">
        <v>1</v>
      </c>
      <c r="N161" s="183" t="s">
        <v>40</v>
      </c>
      <c r="O161" s="82"/>
      <c r="P161" s="184">
        <f>O161*H161</f>
        <v>0</v>
      </c>
      <c r="Q161" s="184">
        <v>0</v>
      </c>
      <c r="R161" s="184">
        <f>Q161*H161</f>
        <v>0</v>
      </c>
      <c r="S161" s="184">
        <v>0</v>
      </c>
      <c r="T161" s="18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6" t="s">
        <v>177</v>
      </c>
      <c r="AT161" s="186" t="s">
        <v>160</v>
      </c>
      <c r="AU161" s="186" t="s">
        <v>165</v>
      </c>
      <c r="AY161" s="19" t="s">
        <v>159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9" t="s">
        <v>165</v>
      </c>
      <c r="BK161" s="188">
        <f>ROUND(I161*H161,3)</f>
        <v>0</v>
      </c>
      <c r="BL161" s="19" t="s">
        <v>177</v>
      </c>
      <c r="BM161" s="186" t="s">
        <v>1394</v>
      </c>
    </row>
    <row r="162" s="12" customFormat="1">
      <c r="A162" s="12"/>
      <c r="B162" s="189"/>
      <c r="C162" s="12"/>
      <c r="D162" s="190" t="s">
        <v>167</v>
      </c>
      <c r="E162" s="191" t="s">
        <v>1</v>
      </c>
      <c r="F162" s="192" t="s">
        <v>1120</v>
      </c>
      <c r="G162" s="12"/>
      <c r="H162" s="193">
        <v>225</v>
      </c>
      <c r="I162" s="194"/>
      <c r="J162" s="12"/>
      <c r="K162" s="12"/>
      <c r="L162" s="189"/>
      <c r="M162" s="195"/>
      <c r="N162" s="196"/>
      <c r="O162" s="196"/>
      <c r="P162" s="196"/>
      <c r="Q162" s="196"/>
      <c r="R162" s="196"/>
      <c r="S162" s="196"/>
      <c r="T162" s="197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191" t="s">
        <v>167</v>
      </c>
      <c r="AU162" s="191" t="s">
        <v>165</v>
      </c>
      <c r="AV162" s="12" t="s">
        <v>165</v>
      </c>
      <c r="AW162" s="12" t="s">
        <v>3</v>
      </c>
      <c r="AX162" s="12" t="s">
        <v>82</v>
      </c>
      <c r="AY162" s="191" t="s">
        <v>159</v>
      </c>
    </row>
    <row r="163" s="2" customFormat="1" ht="24.15" customHeight="1">
      <c r="A163" s="38"/>
      <c r="B163" s="174"/>
      <c r="C163" s="175" t="s">
        <v>342</v>
      </c>
      <c r="D163" s="175" t="s">
        <v>160</v>
      </c>
      <c r="E163" s="176" t="s">
        <v>329</v>
      </c>
      <c r="F163" s="177" t="s">
        <v>330</v>
      </c>
      <c r="G163" s="178" t="s">
        <v>331</v>
      </c>
      <c r="H163" s="179">
        <v>1.125</v>
      </c>
      <c r="I163" s="180"/>
      <c r="J163" s="179">
        <f>ROUND(I163*H163,3)</f>
        <v>0</v>
      </c>
      <c r="K163" s="181"/>
      <c r="L163" s="39"/>
      <c r="M163" s="182" t="s">
        <v>1</v>
      </c>
      <c r="N163" s="183" t="s">
        <v>40</v>
      </c>
      <c r="O163" s="82"/>
      <c r="P163" s="184">
        <f>O163*H163</f>
        <v>0</v>
      </c>
      <c r="Q163" s="184">
        <v>0</v>
      </c>
      <c r="R163" s="184">
        <f>Q163*H163</f>
        <v>0</v>
      </c>
      <c r="S163" s="184">
        <v>0</v>
      </c>
      <c r="T163" s="18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6" t="s">
        <v>177</v>
      </c>
      <c r="AT163" s="186" t="s">
        <v>160</v>
      </c>
      <c r="AU163" s="186" t="s">
        <v>165</v>
      </c>
      <c r="AY163" s="19" t="s">
        <v>159</v>
      </c>
      <c r="BE163" s="187">
        <f>IF(N163="základná",J163,0)</f>
        <v>0</v>
      </c>
      <c r="BF163" s="187">
        <f>IF(N163="znížená",J163,0)</f>
        <v>0</v>
      </c>
      <c r="BG163" s="187">
        <f>IF(N163="zákl. prenesená",J163,0)</f>
        <v>0</v>
      </c>
      <c r="BH163" s="187">
        <f>IF(N163="zníž. prenesená",J163,0)</f>
        <v>0</v>
      </c>
      <c r="BI163" s="187">
        <f>IF(N163="nulová",J163,0)</f>
        <v>0</v>
      </c>
      <c r="BJ163" s="19" t="s">
        <v>165</v>
      </c>
      <c r="BK163" s="188">
        <f>ROUND(I163*H163,3)</f>
        <v>0</v>
      </c>
      <c r="BL163" s="19" t="s">
        <v>177</v>
      </c>
      <c r="BM163" s="186" t="s">
        <v>1395</v>
      </c>
    </row>
    <row r="164" s="12" customFormat="1">
      <c r="A164" s="12"/>
      <c r="B164" s="189"/>
      <c r="C164" s="12"/>
      <c r="D164" s="190" t="s">
        <v>167</v>
      </c>
      <c r="E164" s="191" t="s">
        <v>1</v>
      </c>
      <c r="F164" s="192" t="s">
        <v>1122</v>
      </c>
      <c r="G164" s="12"/>
      <c r="H164" s="193">
        <v>1.125</v>
      </c>
      <c r="I164" s="194"/>
      <c r="J164" s="12"/>
      <c r="K164" s="12"/>
      <c r="L164" s="189"/>
      <c r="M164" s="195"/>
      <c r="N164" s="196"/>
      <c r="O164" s="196"/>
      <c r="P164" s="196"/>
      <c r="Q164" s="196"/>
      <c r="R164" s="196"/>
      <c r="S164" s="196"/>
      <c r="T164" s="197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191" t="s">
        <v>167</v>
      </c>
      <c r="AU164" s="191" t="s">
        <v>165</v>
      </c>
      <c r="AV164" s="12" t="s">
        <v>165</v>
      </c>
      <c r="AW164" s="12" t="s">
        <v>3</v>
      </c>
      <c r="AX164" s="12" t="s">
        <v>82</v>
      </c>
      <c r="AY164" s="191" t="s">
        <v>159</v>
      </c>
    </row>
    <row r="165" s="11" customFormat="1" ht="22.8" customHeight="1">
      <c r="A165" s="11"/>
      <c r="B165" s="163"/>
      <c r="C165" s="11"/>
      <c r="D165" s="164" t="s">
        <v>73</v>
      </c>
      <c r="E165" s="205" t="s">
        <v>158</v>
      </c>
      <c r="F165" s="205" t="s">
        <v>594</v>
      </c>
      <c r="G165" s="11"/>
      <c r="H165" s="11"/>
      <c r="I165" s="166"/>
      <c r="J165" s="206">
        <f>BK165</f>
        <v>0</v>
      </c>
      <c r="K165" s="11"/>
      <c r="L165" s="163"/>
      <c r="M165" s="168"/>
      <c r="N165" s="169"/>
      <c r="O165" s="169"/>
      <c r="P165" s="170">
        <f>SUM(P166:P172)</f>
        <v>0</v>
      </c>
      <c r="Q165" s="169"/>
      <c r="R165" s="170">
        <f>SUM(R166:R172)</f>
        <v>319.64920000000001</v>
      </c>
      <c r="S165" s="169"/>
      <c r="T165" s="171">
        <f>SUM(T166:T172)</f>
        <v>0</v>
      </c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R165" s="164" t="s">
        <v>82</v>
      </c>
      <c r="AT165" s="172" t="s">
        <v>73</v>
      </c>
      <c r="AU165" s="172" t="s">
        <v>82</v>
      </c>
      <c r="AY165" s="164" t="s">
        <v>159</v>
      </c>
      <c r="BK165" s="173">
        <f>SUM(BK166:BK172)</f>
        <v>0</v>
      </c>
    </row>
    <row r="166" s="2" customFormat="1" ht="24.15" customHeight="1">
      <c r="A166" s="38"/>
      <c r="B166" s="174"/>
      <c r="C166" s="175" t="s">
        <v>348</v>
      </c>
      <c r="D166" s="175" t="s">
        <v>160</v>
      </c>
      <c r="E166" s="176" t="s">
        <v>1396</v>
      </c>
      <c r="F166" s="177" t="s">
        <v>1397</v>
      </c>
      <c r="G166" s="178" t="s">
        <v>221</v>
      </c>
      <c r="H166" s="179">
        <v>680</v>
      </c>
      <c r="I166" s="180"/>
      <c r="J166" s="179">
        <f>ROUND(I166*H166,3)</f>
        <v>0</v>
      </c>
      <c r="K166" s="181"/>
      <c r="L166" s="39"/>
      <c r="M166" s="182" t="s">
        <v>1</v>
      </c>
      <c r="N166" s="183" t="s">
        <v>40</v>
      </c>
      <c r="O166" s="82"/>
      <c r="P166" s="184">
        <f>O166*H166</f>
        <v>0</v>
      </c>
      <c r="Q166" s="184">
        <v>0.27994000000000002</v>
      </c>
      <c r="R166" s="184">
        <f>Q166*H166</f>
        <v>190.35920000000002</v>
      </c>
      <c r="S166" s="184">
        <v>0</v>
      </c>
      <c r="T166" s="18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86" t="s">
        <v>177</v>
      </c>
      <c r="AT166" s="186" t="s">
        <v>160</v>
      </c>
      <c r="AU166" s="186" t="s">
        <v>165</v>
      </c>
      <c r="AY166" s="19" t="s">
        <v>159</v>
      </c>
      <c r="BE166" s="187">
        <f>IF(N166="základná",J166,0)</f>
        <v>0</v>
      </c>
      <c r="BF166" s="187">
        <f>IF(N166="znížená",J166,0)</f>
        <v>0</v>
      </c>
      <c r="BG166" s="187">
        <f>IF(N166="zákl. prenesená",J166,0)</f>
        <v>0</v>
      </c>
      <c r="BH166" s="187">
        <f>IF(N166="zníž. prenesená",J166,0)</f>
        <v>0</v>
      </c>
      <c r="BI166" s="187">
        <f>IF(N166="nulová",J166,0)</f>
        <v>0</v>
      </c>
      <c r="BJ166" s="19" t="s">
        <v>165</v>
      </c>
      <c r="BK166" s="188">
        <f>ROUND(I166*H166,3)</f>
        <v>0</v>
      </c>
      <c r="BL166" s="19" t="s">
        <v>177</v>
      </c>
      <c r="BM166" s="186" t="s">
        <v>1398</v>
      </c>
    </row>
    <row r="167" s="12" customFormat="1">
      <c r="A167" s="12"/>
      <c r="B167" s="189"/>
      <c r="C167" s="12"/>
      <c r="D167" s="190" t="s">
        <v>167</v>
      </c>
      <c r="E167" s="191" t="s">
        <v>1</v>
      </c>
      <c r="F167" s="192" t="s">
        <v>1388</v>
      </c>
      <c r="G167" s="12"/>
      <c r="H167" s="193">
        <v>680</v>
      </c>
      <c r="I167" s="194"/>
      <c r="J167" s="12"/>
      <c r="K167" s="12"/>
      <c r="L167" s="189"/>
      <c r="M167" s="195"/>
      <c r="N167" s="196"/>
      <c r="O167" s="196"/>
      <c r="P167" s="196"/>
      <c r="Q167" s="196"/>
      <c r="R167" s="196"/>
      <c r="S167" s="196"/>
      <c r="T167" s="197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191" t="s">
        <v>167</v>
      </c>
      <c r="AU167" s="191" t="s">
        <v>165</v>
      </c>
      <c r="AV167" s="12" t="s">
        <v>165</v>
      </c>
      <c r="AW167" s="12" t="s">
        <v>3</v>
      </c>
      <c r="AX167" s="12" t="s">
        <v>82</v>
      </c>
      <c r="AY167" s="191" t="s">
        <v>159</v>
      </c>
    </row>
    <row r="168" s="2" customFormat="1" ht="24.15" customHeight="1">
      <c r="A168" s="38"/>
      <c r="B168" s="174"/>
      <c r="C168" s="175" t="s">
        <v>360</v>
      </c>
      <c r="D168" s="175" t="s">
        <v>160</v>
      </c>
      <c r="E168" s="176" t="s">
        <v>640</v>
      </c>
      <c r="F168" s="177" t="s">
        <v>641</v>
      </c>
      <c r="G168" s="178" t="s">
        <v>331</v>
      </c>
      <c r="H168" s="179">
        <v>5</v>
      </c>
      <c r="I168" s="180"/>
      <c r="J168" s="179">
        <f>ROUND(I168*H168,3)</f>
        <v>0</v>
      </c>
      <c r="K168" s="181"/>
      <c r="L168" s="39"/>
      <c r="M168" s="182" t="s">
        <v>1</v>
      </c>
      <c r="N168" s="183" t="s">
        <v>40</v>
      </c>
      <c r="O168" s="82"/>
      <c r="P168" s="184">
        <f>O168*H168</f>
        <v>0</v>
      </c>
      <c r="Q168" s="184">
        <v>0</v>
      </c>
      <c r="R168" s="184">
        <f>Q168*H168</f>
        <v>0</v>
      </c>
      <c r="S168" s="184">
        <v>0</v>
      </c>
      <c r="T168" s="185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6" t="s">
        <v>177</v>
      </c>
      <c r="AT168" s="186" t="s">
        <v>160</v>
      </c>
      <c r="AU168" s="186" t="s">
        <v>165</v>
      </c>
      <c r="AY168" s="19" t="s">
        <v>159</v>
      </c>
      <c r="BE168" s="187">
        <f>IF(N168="základná",J168,0)</f>
        <v>0</v>
      </c>
      <c r="BF168" s="187">
        <f>IF(N168="znížená",J168,0)</f>
        <v>0</v>
      </c>
      <c r="BG168" s="187">
        <f>IF(N168="zákl. prenesená",J168,0)</f>
        <v>0</v>
      </c>
      <c r="BH168" s="187">
        <f>IF(N168="zníž. prenesená",J168,0)</f>
        <v>0</v>
      </c>
      <c r="BI168" s="187">
        <f>IF(N168="nulová",J168,0)</f>
        <v>0</v>
      </c>
      <c r="BJ168" s="19" t="s">
        <v>165</v>
      </c>
      <c r="BK168" s="188">
        <f>ROUND(I168*H168,3)</f>
        <v>0</v>
      </c>
      <c r="BL168" s="19" t="s">
        <v>177</v>
      </c>
      <c r="BM168" s="186" t="s">
        <v>1399</v>
      </c>
    </row>
    <row r="169" s="2" customFormat="1" ht="24.15" customHeight="1">
      <c r="A169" s="38"/>
      <c r="B169" s="174"/>
      <c r="C169" s="175" t="s">
        <v>8</v>
      </c>
      <c r="D169" s="175" t="s">
        <v>160</v>
      </c>
      <c r="E169" s="176" t="s">
        <v>1004</v>
      </c>
      <c r="F169" s="177" t="s">
        <v>1400</v>
      </c>
      <c r="G169" s="178" t="s">
        <v>221</v>
      </c>
      <c r="H169" s="179">
        <v>480</v>
      </c>
      <c r="I169" s="180"/>
      <c r="J169" s="179">
        <f>ROUND(I169*H169,3)</f>
        <v>0</v>
      </c>
      <c r="K169" s="181"/>
      <c r="L169" s="39"/>
      <c r="M169" s="182" t="s">
        <v>1</v>
      </c>
      <c r="N169" s="183" t="s">
        <v>40</v>
      </c>
      <c r="O169" s="82"/>
      <c r="P169" s="184">
        <f>O169*H169</f>
        <v>0</v>
      </c>
      <c r="Q169" s="184">
        <v>0.13800000000000001</v>
      </c>
      <c r="R169" s="184">
        <f>Q169*H169</f>
        <v>66.240000000000009</v>
      </c>
      <c r="S169" s="184">
        <v>0</v>
      </c>
      <c r="T169" s="18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6" t="s">
        <v>177</v>
      </c>
      <c r="AT169" s="186" t="s">
        <v>160</v>
      </c>
      <c r="AU169" s="186" t="s">
        <v>165</v>
      </c>
      <c r="AY169" s="19" t="s">
        <v>159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9" t="s">
        <v>165</v>
      </c>
      <c r="BK169" s="188">
        <f>ROUND(I169*H169,3)</f>
        <v>0</v>
      </c>
      <c r="BL169" s="19" t="s">
        <v>177</v>
      </c>
      <c r="BM169" s="186" t="s">
        <v>1401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1402</v>
      </c>
      <c r="G170" s="12"/>
      <c r="H170" s="193">
        <v>480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82</v>
      </c>
      <c r="AY170" s="191" t="s">
        <v>159</v>
      </c>
    </row>
    <row r="171" s="2" customFormat="1" ht="16.5" customHeight="1">
      <c r="A171" s="38"/>
      <c r="B171" s="174"/>
      <c r="C171" s="220" t="s">
        <v>501</v>
      </c>
      <c r="D171" s="220" t="s">
        <v>272</v>
      </c>
      <c r="E171" s="221" t="s">
        <v>685</v>
      </c>
      <c r="F171" s="222" t="s">
        <v>686</v>
      </c>
      <c r="G171" s="223" t="s">
        <v>221</v>
      </c>
      <c r="H171" s="224">
        <v>485</v>
      </c>
      <c r="I171" s="225"/>
      <c r="J171" s="224">
        <f>ROUND(I171*H171,3)</f>
        <v>0</v>
      </c>
      <c r="K171" s="226"/>
      <c r="L171" s="227"/>
      <c r="M171" s="228" t="s">
        <v>1</v>
      </c>
      <c r="N171" s="229" t="s">
        <v>40</v>
      </c>
      <c r="O171" s="82"/>
      <c r="P171" s="184">
        <f>O171*H171</f>
        <v>0</v>
      </c>
      <c r="Q171" s="184">
        <v>0.13</v>
      </c>
      <c r="R171" s="184">
        <f>Q171*H171</f>
        <v>63.050000000000004</v>
      </c>
      <c r="S171" s="184">
        <v>0</v>
      </c>
      <c r="T171" s="18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6" t="s">
        <v>198</v>
      </c>
      <c r="AT171" s="186" t="s">
        <v>272</v>
      </c>
      <c r="AU171" s="186" t="s">
        <v>165</v>
      </c>
      <c r="AY171" s="19" t="s">
        <v>159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9" t="s">
        <v>165</v>
      </c>
      <c r="BK171" s="188">
        <f>ROUND(I171*H171,3)</f>
        <v>0</v>
      </c>
      <c r="BL171" s="19" t="s">
        <v>177</v>
      </c>
      <c r="BM171" s="186" t="s">
        <v>1403</v>
      </c>
    </row>
    <row r="172" s="12" customFormat="1">
      <c r="A172" s="12"/>
      <c r="B172" s="189"/>
      <c r="C172" s="12"/>
      <c r="D172" s="190" t="s">
        <v>167</v>
      </c>
      <c r="E172" s="191" t="s">
        <v>1</v>
      </c>
      <c r="F172" s="192" t="s">
        <v>1404</v>
      </c>
      <c r="G172" s="12"/>
      <c r="H172" s="193">
        <v>485</v>
      </c>
      <c r="I172" s="194"/>
      <c r="J172" s="12"/>
      <c r="K172" s="12"/>
      <c r="L172" s="189"/>
      <c r="M172" s="195"/>
      <c r="N172" s="196"/>
      <c r="O172" s="196"/>
      <c r="P172" s="196"/>
      <c r="Q172" s="196"/>
      <c r="R172" s="196"/>
      <c r="S172" s="196"/>
      <c r="T172" s="197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1" t="s">
        <v>167</v>
      </c>
      <c r="AU172" s="191" t="s">
        <v>165</v>
      </c>
      <c r="AV172" s="12" t="s">
        <v>165</v>
      </c>
      <c r="AW172" s="12" t="s">
        <v>3</v>
      </c>
      <c r="AX172" s="12" t="s">
        <v>82</v>
      </c>
      <c r="AY172" s="191" t="s">
        <v>159</v>
      </c>
    </row>
    <row r="173" s="11" customFormat="1" ht="22.8" customHeight="1">
      <c r="A173" s="11"/>
      <c r="B173" s="163"/>
      <c r="C173" s="11"/>
      <c r="D173" s="164" t="s">
        <v>73</v>
      </c>
      <c r="E173" s="205" t="s">
        <v>203</v>
      </c>
      <c r="F173" s="205" t="s">
        <v>725</v>
      </c>
      <c r="G173" s="11"/>
      <c r="H173" s="11"/>
      <c r="I173" s="166"/>
      <c r="J173" s="206">
        <f>BK173</f>
        <v>0</v>
      </c>
      <c r="K173" s="11"/>
      <c r="L173" s="163"/>
      <c r="M173" s="168"/>
      <c r="N173" s="169"/>
      <c r="O173" s="169"/>
      <c r="P173" s="170">
        <f>SUM(P174:P186)</f>
        <v>0</v>
      </c>
      <c r="Q173" s="169"/>
      <c r="R173" s="170">
        <f>SUM(R174:R186)</f>
        <v>143.03667000000002</v>
      </c>
      <c r="S173" s="169"/>
      <c r="T173" s="171">
        <f>SUM(T174:T186)</f>
        <v>0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R173" s="164" t="s">
        <v>82</v>
      </c>
      <c r="AT173" s="172" t="s">
        <v>73</v>
      </c>
      <c r="AU173" s="172" t="s">
        <v>82</v>
      </c>
      <c r="AY173" s="164" t="s">
        <v>159</v>
      </c>
      <c r="BK173" s="173">
        <f>SUM(BK174:BK186)</f>
        <v>0</v>
      </c>
    </row>
    <row r="174" s="2" customFormat="1" ht="37.8" customHeight="1">
      <c r="A174" s="38"/>
      <c r="B174" s="174"/>
      <c r="C174" s="175" t="s">
        <v>506</v>
      </c>
      <c r="D174" s="175" t="s">
        <v>160</v>
      </c>
      <c r="E174" s="176" t="s">
        <v>1405</v>
      </c>
      <c r="F174" s="177" t="s">
        <v>1406</v>
      </c>
      <c r="G174" s="178" t="s">
        <v>195</v>
      </c>
      <c r="H174" s="179">
        <v>165</v>
      </c>
      <c r="I174" s="180"/>
      <c r="J174" s="179">
        <f>ROUND(I174*H174,3)</f>
        <v>0</v>
      </c>
      <c r="K174" s="181"/>
      <c r="L174" s="39"/>
      <c r="M174" s="182" t="s">
        <v>1</v>
      </c>
      <c r="N174" s="183" t="s">
        <v>40</v>
      </c>
      <c r="O174" s="82"/>
      <c r="P174" s="184">
        <f>O174*H174</f>
        <v>0</v>
      </c>
      <c r="Q174" s="184">
        <v>0.097930000000000003</v>
      </c>
      <c r="R174" s="184">
        <f>Q174*H174</f>
        <v>16.158450000000002</v>
      </c>
      <c r="S174" s="184">
        <v>0</v>
      </c>
      <c r="T174" s="18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6" t="s">
        <v>177</v>
      </c>
      <c r="AT174" s="186" t="s">
        <v>160</v>
      </c>
      <c r="AU174" s="186" t="s">
        <v>165</v>
      </c>
      <c r="AY174" s="19" t="s">
        <v>159</v>
      </c>
      <c r="BE174" s="187">
        <f>IF(N174="základná",J174,0)</f>
        <v>0</v>
      </c>
      <c r="BF174" s="187">
        <f>IF(N174="znížená",J174,0)</f>
        <v>0</v>
      </c>
      <c r="BG174" s="187">
        <f>IF(N174="zákl. prenesená",J174,0)</f>
        <v>0</v>
      </c>
      <c r="BH174" s="187">
        <f>IF(N174="zníž. prenesená",J174,0)</f>
        <v>0</v>
      </c>
      <c r="BI174" s="187">
        <f>IF(N174="nulová",J174,0)</f>
        <v>0</v>
      </c>
      <c r="BJ174" s="19" t="s">
        <v>165</v>
      </c>
      <c r="BK174" s="188">
        <f>ROUND(I174*H174,3)</f>
        <v>0</v>
      </c>
      <c r="BL174" s="19" t="s">
        <v>177</v>
      </c>
      <c r="BM174" s="186" t="s">
        <v>1407</v>
      </c>
    </row>
    <row r="175" s="2" customFormat="1" ht="16.5" customHeight="1">
      <c r="A175" s="38"/>
      <c r="B175" s="174"/>
      <c r="C175" s="220" t="s">
        <v>510</v>
      </c>
      <c r="D175" s="220" t="s">
        <v>272</v>
      </c>
      <c r="E175" s="221" t="s">
        <v>1408</v>
      </c>
      <c r="F175" s="222" t="s">
        <v>1409</v>
      </c>
      <c r="G175" s="223" t="s">
        <v>229</v>
      </c>
      <c r="H175" s="224">
        <v>166.65000000000001</v>
      </c>
      <c r="I175" s="225"/>
      <c r="J175" s="224">
        <f>ROUND(I175*H175,3)</f>
        <v>0</v>
      </c>
      <c r="K175" s="226"/>
      <c r="L175" s="227"/>
      <c r="M175" s="228" t="s">
        <v>1</v>
      </c>
      <c r="N175" s="229" t="s">
        <v>40</v>
      </c>
      <c r="O175" s="82"/>
      <c r="P175" s="184">
        <f>O175*H175</f>
        <v>0</v>
      </c>
      <c r="Q175" s="184">
        <v>0.021999999999999999</v>
      </c>
      <c r="R175" s="184">
        <f>Q175*H175</f>
        <v>3.6663000000000001</v>
      </c>
      <c r="S175" s="184">
        <v>0</v>
      </c>
      <c r="T175" s="18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6" t="s">
        <v>198</v>
      </c>
      <c r="AT175" s="186" t="s">
        <v>272</v>
      </c>
      <c r="AU175" s="186" t="s">
        <v>165</v>
      </c>
      <c r="AY175" s="19" t="s">
        <v>159</v>
      </c>
      <c r="BE175" s="187">
        <f>IF(N175="základná",J175,0)</f>
        <v>0</v>
      </c>
      <c r="BF175" s="187">
        <f>IF(N175="znížená",J175,0)</f>
        <v>0</v>
      </c>
      <c r="BG175" s="187">
        <f>IF(N175="zákl. prenesená",J175,0)</f>
        <v>0</v>
      </c>
      <c r="BH175" s="187">
        <f>IF(N175="zníž. prenesená",J175,0)</f>
        <v>0</v>
      </c>
      <c r="BI175" s="187">
        <f>IF(N175="nulová",J175,0)</f>
        <v>0</v>
      </c>
      <c r="BJ175" s="19" t="s">
        <v>165</v>
      </c>
      <c r="BK175" s="188">
        <f>ROUND(I175*H175,3)</f>
        <v>0</v>
      </c>
      <c r="BL175" s="19" t="s">
        <v>177</v>
      </c>
      <c r="BM175" s="186" t="s">
        <v>1410</v>
      </c>
    </row>
    <row r="176" s="12" customFormat="1">
      <c r="A176" s="12"/>
      <c r="B176" s="189"/>
      <c r="C176" s="12"/>
      <c r="D176" s="190" t="s">
        <v>167</v>
      </c>
      <c r="E176" s="191" t="s">
        <v>1</v>
      </c>
      <c r="F176" s="192" t="s">
        <v>1411</v>
      </c>
      <c r="G176" s="12"/>
      <c r="H176" s="193">
        <v>166.65000000000001</v>
      </c>
      <c r="I176" s="194"/>
      <c r="J176" s="12"/>
      <c r="K176" s="12"/>
      <c r="L176" s="189"/>
      <c r="M176" s="195"/>
      <c r="N176" s="196"/>
      <c r="O176" s="196"/>
      <c r="P176" s="196"/>
      <c r="Q176" s="196"/>
      <c r="R176" s="196"/>
      <c r="S176" s="196"/>
      <c r="T176" s="197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191" t="s">
        <v>167</v>
      </c>
      <c r="AU176" s="191" t="s">
        <v>165</v>
      </c>
      <c r="AV176" s="12" t="s">
        <v>165</v>
      </c>
      <c r="AW176" s="12" t="s">
        <v>3</v>
      </c>
      <c r="AX176" s="12" t="s">
        <v>82</v>
      </c>
      <c r="AY176" s="191" t="s">
        <v>159</v>
      </c>
    </row>
    <row r="177" s="2" customFormat="1" ht="16.5" customHeight="1">
      <c r="A177" s="38"/>
      <c r="B177" s="174"/>
      <c r="C177" s="175" t="s">
        <v>514</v>
      </c>
      <c r="D177" s="175" t="s">
        <v>160</v>
      </c>
      <c r="E177" s="176" t="s">
        <v>1412</v>
      </c>
      <c r="F177" s="177" t="s">
        <v>1413</v>
      </c>
      <c r="G177" s="178" t="s">
        <v>331</v>
      </c>
      <c r="H177" s="179">
        <v>55.200000000000003</v>
      </c>
      <c r="I177" s="180"/>
      <c r="J177" s="179">
        <f>ROUND(I177*H177,3)</f>
        <v>0</v>
      </c>
      <c r="K177" s="181"/>
      <c r="L177" s="39"/>
      <c r="M177" s="182" t="s">
        <v>1</v>
      </c>
      <c r="N177" s="183" t="s">
        <v>40</v>
      </c>
      <c r="O177" s="82"/>
      <c r="P177" s="184">
        <f>O177*H177</f>
        <v>0</v>
      </c>
      <c r="Q177" s="184">
        <v>2.2321</v>
      </c>
      <c r="R177" s="184">
        <f>Q177*H177</f>
        <v>123.21192000000001</v>
      </c>
      <c r="S177" s="184">
        <v>0</v>
      </c>
      <c r="T177" s="18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6" t="s">
        <v>177</v>
      </c>
      <c r="AT177" s="186" t="s">
        <v>160</v>
      </c>
      <c r="AU177" s="186" t="s">
        <v>165</v>
      </c>
      <c r="AY177" s="19" t="s">
        <v>159</v>
      </c>
      <c r="BE177" s="187">
        <f>IF(N177="základná",J177,0)</f>
        <v>0</v>
      </c>
      <c r="BF177" s="187">
        <f>IF(N177="znížená",J177,0)</f>
        <v>0</v>
      </c>
      <c r="BG177" s="187">
        <f>IF(N177="zákl. prenesená",J177,0)</f>
        <v>0</v>
      </c>
      <c r="BH177" s="187">
        <f>IF(N177="zníž. prenesená",J177,0)</f>
        <v>0</v>
      </c>
      <c r="BI177" s="187">
        <f>IF(N177="nulová",J177,0)</f>
        <v>0</v>
      </c>
      <c r="BJ177" s="19" t="s">
        <v>165</v>
      </c>
      <c r="BK177" s="188">
        <f>ROUND(I177*H177,3)</f>
        <v>0</v>
      </c>
      <c r="BL177" s="19" t="s">
        <v>177</v>
      </c>
      <c r="BM177" s="186" t="s">
        <v>1414</v>
      </c>
    </row>
    <row r="178" s="12" customFormat="1">
      <c r="A178" s="12"/>
      <c r="B178" s="189"/>
      <c r="C178" s="12"/>
      <c r="D178" s="190" t="s">
        <v>167</v>
      </c>
      <c r="E178" s="191" t="s">
        <v>1</v>
      </c>
      <c r="F178" s="192" t="s">
        <v>1415</v>
      </c>
      <c r="G178" s="12"/>
      <c r="H178" s="193">
        <v>55.200000000000003</v>
      </c>
      <c r="I178" s="194"/>
      <c r="J178" s="12"/>
      <c r="K178" s="12"/>
      <c r="L178" s="189"/>
      <c r="M178" s="195"/>
      <c r="N178" s="196"/>
      <c r="O178" s="196"/>
      <c r="P178" s="196"/>
      <c r="Q178" s="196"/>
      <c r="R178" s="196"/>
      <c r="S178" s="196"/>
      <c r="T178" s="197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191" t="s">
        <v>167</v>
      </c>
      <c r="AU178" s="191" t="s">
        <v>165</v>
      </c>
      <c r="AV178" s="12" t="s">
        <v>165</v>
      </c>
      <c r="AW178" s="12" t="s">
        <v>3</v>
      </c>
      <c r="AX178" s="12" t="s">
        <v>82</v>
      </c>
      <c r="AY178" s="191" t="s">
        <v>159</v>
      </c>
    </row>
    <row r="179" s="2" customFormat="1" ht="24.15" customHeight="1">
      <c r="A179" s="38"/>
      <c r="B179" s="174"/>
      <c r="C179" s="175" t="s">
        <v>518</v>
      </c>
      <c r="D179" s="175" t="s">
        <v>160</v>
      </c>
      <c r="E179" s="176" t="s">
        <v>790</v>
      </c>
      <c r="F179" s="177" t="s">
        <v>791</v>
      </c>
      <c r="G179" s="178" t="s">
        <v>275</v>
      </c>
      <c r="H179" s="179">
        <v>18.138000000000002</v>
      </c>
      <c r="I179" s="180"/>
      <c r="J179" s="179">
        <f>ROUND(I179*H179,3)</f>
        <v>0</v>
      </c>
      <c r="K179" s="181"/>
      <c r="L179" s="39"/>
      <c r="M179" s="182" t="s">
        <v>1</v>
      </c>
      <c r="N179" s="183" t="s">
        <v>40</v>
      </c>
      <c r="O179" s="82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6" t="s">
        <v>177</v>
      </c>
      <c r="AT179" s="186" t="s">
        <v>160</v>
      </c>
      <c r="AU179" s="186" t="s">
        <v>165</v>
      </c>
      <c r="AY179" s="19" t="s">
        <v>159</v>
      </c>
      <c r="BE179" s="187">
        <f>IF(N179="základná",J179,0)</f>
        <v>0</v>
      </c>
      <c r="BF179" s="187">
        <f>IF(N179="znížená",J179,0)</f>
        <v>0</v>
      </c>
      <c r="BG179" s="187">
        <f>IF(N179="zákl. prenesená",J179,0)</f>
        <v>0</v>
      </c>
      <c r="BH179" s="187">
        <f>IF(N179="zníž. prenesená",J179,0)</f>
        <v>0</v>
      </c>
      <c r="BI179" s="187">
        <f>IF(N179="nulová",J179,0)</f>
        <v>0</v>
      </c>
      <c r="BJ179" s="19" t="s">
        <v>165</v>
      </c>
      <c r="BK179" s="188">
        <f>ROUND(I179*H179,3)</f>
        <v>0</v>
      </c>
      <c r="BL179" s="19" t="s">
        <v>177</v>
      </c>
      <c r="BM179" s="186" t="s">
        <v>1416</v>
      </c>
    </row>
    <row r="180" s="2" customFormat="1" ht="21.75" customHeight="1">
      <c r="A180" s="38"/>
      <c r="B180" s="174"/>
      <c r="C180" s="175" t="s">
        <v>524</v>
      </c>
      <c r="D180" s="175" t="s">
        <v>160</v>
      </c>
      <c r="E180" s="176" t="s">
        <v>794</v>
      </c>
      <c r="F180" s="177" t="s">
        <v>1417</v>
      </c>
      <c r="G180" s="178" t="s">
        <v>275</v>
      </c>
      <c r="H180" s="179">
        <v>253.93199999999999</v>
      </c>
      <c r="I180" s="180"/>
      <c r="J180" s="179">
        <f>ROUND(I180*H180,3)</f>
        <v>0</v>
      </c>
      <c r="K180" s="181"/>
      <c r="L180" s="39"/>
      <c r="M180" s="182" t="s">
        <v>1</v>
      </c>
      <c r="N180" s="183" t="s">
        <v>40</v>
      </c>
      <c r="O180" s="82"/>
      <c r="P180" s="184">
        <f>O180*H180</f>
        <v>0</v>
      </c>
      <c r="Q180" s="184">
        <v>0</v>
      </c>
      <c r="R180" s="184">
        <f>Q180*H180</f>
        <v>0</v>
      </c>
      <c r="S180" s="184">
        <v>0</v>
      </c>
      <c r="T180" s="18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86" t="s">
        <v>177</v>
      </c>
      <c r="AT180" s="186" t="s">
        <v>160</v>
      </c>
      <c r="AU180" s="186" t="s">
        <v>165</v>
      </c>
      <c r="AY180" s="19" t="s">
        <v>159</v>
      </c>
      <c r="BE180" s="187">
        <f>IF(N180="základná",J180,0)</f>
        <v>0</v>
      </c>
      <c r="BF180" s="187">
        <f>IF(N180="znížená",J180,0)</f>
        <v>0</v>
      </c>
      <c r="BG180" s="187">
        <f>IF(N180="zákl. prenesená",J180,0)</f>
        <v>0</v>
      </c>
      <c r="BH180" s="187">
        <f>IF(N180="zníž. prenesená",J180,0)</f>
        <v>0</v>
      </c>
      <c r="BI180" s="187">
        <f>IF(N180="nulová",J180,0)</f>
        <v>0</v>
      </c>
      <c r="BJ180" s="19" t="s">
        <v>165</v>
      </c>
      <c r="BK180" s="188">
        <f>ROUND(I180*H180,3)</f>
        <v>0</v>
      </c>
      <c r="BL180" s="19" t="s">
        <v>177</v>
      </c>
      <c r="BM180" s="186" t="s">
        <v>1418</v>
      </c>
    </row>
    <row r="181" s="12" customFormat="1">
      <c r="A181" s="12"/>
      <c r="B181" s="189"/>
      <c r="C181" s="12"/>
      <c r="D181" s="190" t="s">
        <v>167</v>
      </c>
      <c r="E181" s="191" t="s">
        <v>1</v>
      </c>
      <c r="F181" s="192" t="s">
        <v>1419</v>
      </c>
      <c r="G181" s="12"/>
      <c r="H181" s="193">
        <v>253.93199999999999</v>
      </c>
      <c r="I181" s="194"/>
      <c r="J181" s="12"/>
      <c r="K181" s="12"/>
      <c r="L181" s="189"/>
      <c r="M181" s="195"/>
      <c r="N181" s="196"/>
      <c r="O181" s="196"/>
      <c r="P181" s="196"/>
      <c r="Q181" s="196"/>
      <c r="R181" s="196"/>
      <c r="S181" s="196"/>
      <c r="T181" s="197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191" t="s">
        <v>167</v>
      </c>
      <c r="AU181" s="191" t="s">
        <v>165</v>
      </c>
      <c r="AV181" s="12" t="s">
        <v>165</v>
      </c>
      <c r="AW181" s="12" t="s">
        <v>3</v>
      </c>
      <c r="AX181" s="12" t="s">
        <v>82</v>
      </c>
      <c r="AY181" s="191" t="s">
        <v>159</v>
      </c>
    </row>
    <row r="182" s="2" customFormat="1" ht="33" customHeight="1">
      <c r="A182" s="38"/>
      <c r="B182" s="174"/>
      <c r="C182" s="175" t="s">
        <v>528</v>
      </c>
      <c r="D182" s="175" t="s">
        <v>160</v>
      </c>
      <c r="E182" s="176" t="s">
        <v>1235</v>
      </c>
      <c r="F182" s="177" t="s">
        <v>1236</v>
      </c>
      <c r="G182" s="178" t="s">
        <v>275</v>
      </c>
      <c r="H182" s="179">
        <v>76.450000000000003</v>
      </c>
      <c r="I182" s="180"/>
      <c r="J182" s="179">
        <f>ROUND(I182*H182,3)</f>
        <v>0</v>
      </c>
      <c r="K182" s="181"/>
      <c r="L182" s="39"/>
      <c r="M182" s="182" t="s">
        <v>1</v>
      </c>
      <c r="N182" s="183" t="s">
        <v>40</v>
      </c>
      <c r="O182" s="82"/>
      <c r="P182" s="184">
        <f>O182*H182</f>
        <v>0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6" t="s">
        <v>177</v>
      </c>
      <c r="AT182" s="186" t="s">
        <v>160</v>
      </c>
      <c r="AU182" s="186" t="s">
        <v>165</v>
      </c>
      <c r="AY182" s="19" t="s">
        <v>159</v>
      </c>
      <c r="BE182" s="187">
        <f>IF(N182="základná",J182,0)</f>
        <v>0</v>
      </c>
      <c r="BF182" s="187">
        <f>IF(N182="znížená",J182,0)</f>
        <v>0</v>
      </c>
      <c r="BG182" s="187">
        <f>IF(N182="zákl. prenesená",J182,0)</f>
        <v>0</v>
      </c>
      <c r="BH182" s="187">
        <f>IF(N182="zníž. prenesená",J182,0)</f>
        <v>0</v>
      </c>
      <c r="BI182" s="187">
        <f>IF(N182="nulová",J182,0)</f>
        <v>0</v>
      </c>
      <c r="BJ182" s="19" t="s">
        <v>165</v>
      </c>
      <c r="BK182" s="188">
        <f>ROUND(I182*H182,3)</f>
        <v>0</v>
      </c>
      <c r="BL182" s="19" t="s">
        <v>177</v>
      </c>
      <c r="BM182" s="186" t="s">
        <v>1420</v>
      </c>
    </row>
    <row r="183" s="2" customFormat="1" ht="24.15" customHeight="1">
      <c r="A183" s="38"/>
      <c r="B183" s="174"/>
      <c r="C183" s="175" t="s">
        <v>533</v>
      </c>
      <c r="D183" s="175" t="s">
        <v>160</v>
      </c>
      <c r="E183" s="176" t="s">
        <v>1238</v>
      </c>
      <c r="F183" s="177" t="s">
        <v>1239</v>
      </c>
      <c r="G183" s="178" t="s">
        <v>275</v>
      </c>
      <c r="H183" s="179">
        <v>152.90000000000001</v>
      </c>
      <c r="I183" s="180"/>
      <c r="J183" s="179">
        <f>ROUND(I183*H183,3)</f>
        <v>0</v>
      </c>
      <c r="K183" s="181"/>
      <c r="L183" s="39"/>
      <c r="M183" s="182" t="s">
        <v>1</v>
      </c>
      <c r="N183" s="183" t="s">
        <v>40</v>
      </c>
      <c r="O183" s="82"/>
      <c r="P183" s="184">
        <f>O183*H183</f>
        <v>0</v>
      </c>
      <c r="Q183" s="184">
        <v>0</v>
      </c>
      <c r="R183" s="184">
        <f>Q183*H183</f>
        <v>0</v>
      </c>
      <c r="S183" s="184">
        <v>0</v>
      </c>
      <c r="T183" s="18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6" t="s">
        <v>177</v>
      </c>
      <c r="AT183" s="186" t="s">
        <v>160</v>
      </c>
      <c r="AU183" s="186" t="s">
        <v>165</v>
      </c>
      <c r="AY183" s="19" t="s">
        <v>159</v>
      </c>
      <c r="BE183" s="187">
        <f>IF(N183="základná",J183,0)</f>
        <v>0</v>
      </c>
      <c r="BF183" s="187">
        <f>IF(N183="znížená",J183,0)</f>
        <v>0</v>
      </c>
      <c r="BG183" s="187">
        <f>IF(N183="zákl. prenesená",J183,0)</f>
        <v>0</v>
      </c>
      <c r="BH183" s="187">
        <f>IF(N183="zníž. prenesená",J183,0)</f>
        <v>0</v>
      </c>
      <c r="BI183" s="187">
        <f>IF(N183="nulová",J183,0)</f>
        <v>0</v>
      </c>
      <c r="BJ183" s="19" t="s">
        <v>165</v>
      </c>
      <c r="BK183" s="188">
        <f>ROUND(I183*H183,3)</f>
        <v>0</v>
      </c>
      <c r="BL183" s="19" t="s">
        <v>177</v>
      </c>
      <c r="BM183" s="186" t="s">
        <v>1421</v>
      </c>
    </row>
    <row r="184" s="12" customFormat="1">
      <c r="A184" s="12"/>
      <c r="B184" s="189"/>
      <c r="C184" s="12"/>
      <c r="D184" s="190" t="s">
        <v>167</v>
      </c>
      <c r="E184" s="191" t="s">
        <v>1</v>
      </c>
      <c r="F184" s="192" t="s">
        <v>1422</v>
      </c>
      <c r="G184" s="12"/>
      <c r="H184" s="193">
        <v>152.90000000000001</v>
      </c>
      <c r="I184" s="194"/>
      <c r="J184" s="12"/>
      <c r="K184" s="12"/>
      <c r="L184" s="189"/>
      <c r="M184" s="195"/>
      <c r="N184" s="196"/>
      <c r="O184" s="196"/>
      <c r="P184" s="196"/>
      <c r="Q184" s="196"/>
      <c r="R184" s="196"/>
      <c r="S184" s="196"/>
      <c r="T184" s="197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191" t="s">
        <v>167</v>
      </c>
      <c r="AU184" s="191" t="s">
        <v>165</v>
      </c>
      <c r="AV184" s="12" t="s">
        <v>165</v>
      </c>
      <c r="AW184" s="12" t="s">
        <v>3</v>
      </c>
      <c r="AX184" s="12" t="s">
        <v>82</v>
      </c>
      <c r="AY184" s="191" t="s">
        <v>159</v>
      </c>
    </row>
    <row r="185" s="2" customFormat="1" ht="24.15" customHeight="1">
      <c r="A185" s="38"/>
      <c r="B185" s="174"/>
      <c r="C185" s="175" t="s">
        <v>538</v>
      </c>
      <c r="D185" s="175" t="s">
        <v>160</v>
      </c>
      <c r="E185" s="176" t="s">
        <v>799</v>
      </c>
      <c r="F185" s="177" t="s">
        <v>800</v>
      </c>
      <c r="G185" s="178" t="s">
        <v>275</v>
      </c>
      <c r="H185" s="179">
        <v>18.138000000000002</v>
      </c>
      <c r="I185" s="180"/>
      <c r="J185" s="179">
        <f>ROUND(I185*H185,3)</f>
        <v>0</v>
      </c>
      <c r="K185" s="181"/>
      <c r="L185" s="39"/>
      <c r="M185" s="182" t="s">
        <v>1</v>
      </c>
      <c r="N185" s="183" t="s">
        <v>40</v>
      </c>
      <c r="O185" s="82"/>
      <c r="P185" s="184">
        <f>O185*H185</f>
        <v>0</v>
      </c>
      <c r="Q185" s="184">
        <v>0</v>
      </c>
      <c r="R185" s="184">
        <f>Q185*H185</f>
        <v>0</v>
      </c>
      <c r="S185" s="184">
        <v>0</v>
      </c>
      <c r="T185" s="185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6" t="s">
        <v>177</v>
      </c>
      <c r="AT185" s="186" t="s">
        <v>160</v>
      </c>
      <c r="AU185" s="186" t="s">
        <v>165</v>
      </c>
      <c r="AY185" s="19" t="s">
        <v>159</v>
      </c>
      <c r="BE185" s="187">
        <f>IF(N185="základná",J185,0)</f>
        <v>0</v>
      </c>
      <c r="BF185" s="187">
        <f>IF(N185="znížená",J185,0)</f>
        <v>0</v>
      </c>
      <c r="BG185" s="187">
        <f>IF(N185="zákl. prenesená",J185,0)</f>
        <v>0</v>
      </c>
      <c r="BH185" s="187">
        <f>IF(N185="zníž. prenesená",J185,0)</f>
        <v>0</v>
      </c>
      <c r="BI185" s="187">
        <f>IF(N185="nulová",J185,0)</f>
        <v>0</v>
      </c>
      <c r="BJ185" s="19" t="s">
        <v>165</v>
      </c>
      <c r="BK185" s="188">
        <f>ROUND(I185*H185,3)</f>
        <v>0</v>
      </c>
      <c r="BL185" s="19" t="s">
        <v>177</v>
      </c>
      <c r="BM185" s="186" t="s">
        <v>1423</v>
      </c>
    </row>
    <row r="186" s="2" customFormat="1" ht="24.15" customHeight="1">
      <c r="A186" s="38"/>
      <c r="B186" s="174"/>
      <c r="C186" s="175" t="s">
        <v>543</v>
      </c>
      <c r="D186" s="175" t="s">
        <v>160</v>
      </c>
      <c r="E186" s="176" t="s">
        <v>1243</v>
      </c>
      <c r="F186" s="177" t="s">
        <v>1244</v>
      </c>
      <c r="G186" s="178" t="s">
        <v>275</v>
      </c>
      <c r="H186" s="179">
        <v>76.450000000000003</v>
      </c>
      <c r="I186" s="180"/>
      <c r="J186" s="179">
        <f>ROUND(I186*H186,3)</f>
        <v>0</v>
      </c>
      <c r="K186" s="181"/>
      <c r="L186" s="39"/>
      <c r="M186" s="182" t="s">
        <v>1</v>
      </c>
      <c r="N186" s="183" t="s">
        <v>40</v>
      </c>
      <c r="O186" s="82"/>
      <c r="P186" s="184">
        <f>O186*H186</f>
        <v>0</v>
      </c>
      <c r="Q186" s="184">
        <v>0</v>
      </c>
      <c r="R186" s="184">
        <f>Q186*H186</f>
        <v>0</v>
      </c>
      <c r="S186" s="184">
        <v>0</v>
      </c>
      <c r="T186" s="18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6" t="s">
        <v>177</v>
      </c>
      <c r="AT186" s="186" t="s">
        <v>160</v>
      </c>
      <c r="AU186" s="186" t="s">
        <v>165</v>
      </c>
      <c r="AY186" s="19" t="s">
        <v>159</v>
      </c>
      <c r="BE186" s="187">
        <f>IF(N186="základná",J186,0)</f>
        <v>0</v>
      </c>
      <c r="BF186" s="187">
        <f>IF(N186="znížená",J186,0)</f>
        <v>0</v>
      </c>
      <c r="BG186" s="187">
        <f>IF(N186="zákl. prenesená",J186,0)</f>
        <v>0</v>
      </c>
      <c r="BH186" s="187">
        <f>IF(N186="zníž. prenesená",J186,0)</f>
        <v>0</v>
      </c>
      <c r="BI186" s="187">
        <f>IF(N186="nulová",J186,0)</f>
        <v>0</v>
      </c>
      <c r="BJ186" s="19" t="s">
        <v>165</v>
      </c>
      <c r="BK186" s="188">
        <f>ROUND(I186*H186,3)</f>
        <v>0</v>
      </c>
      <c r="BL186" s="19" t="s">
        <v>177</v>
      </c>
      <c r="BM186" s="186" t="s">
        <v>1424</v>
      </c>
    </row>
    <row r="187" s="11" customFormat="1" ht="22.8" customHeight="1">
      <c r="A187" s="11"/>
      <c r="B187" s="163"/>
      <c r="C187" s="11"/>
      <c r="D187" s="164" t="s">
        <v>73</v>
      </c>
      <c r="E187" s="205" t="s">
        <v>346</v>
      </c>
      <c r="F187" s="205" t="s">
        <v>347</v>
      </c>
      <c r="G187" s="11"/>
      <c r="H187" s="11"/>
      <c r="I187" s="166"/>
      <c r="J187" s="206">
        <f>BK187</f>
        <v>0</v>
      </c>
      <c r="K187" s="11"/>
      <c r="L187" s="163"/>
      <c r="M187" s="168"/>
      <c r="N187" s="169"/>
      <c r="O187" s="169"/>
      <c r="P187" s="170">
        <f>P188</f>
        <v>0</v>
      </c>
      <c r="Q187" s="169"/>
      <c r="R187" s="170">
        <f>R188</f>
        <v>0</v>
      </c>
      <c r="S187" s="169"/>
      <c r="T187" s="171">
        <f>T188</f>
        <v>0</v>
      </c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R187" s="164" t="s">
        <v>82</v>
      </c>
      <c r="AT187" s="172" t="s">
        <v>73</v>
      </c>
      <c r="AU187" s="172" t="s">
        <v>82</v>
      </c>
      <c r="AY187" s="164" t="s">
        <v>159</v>
      </c>
      <c r="BK187" s="173">
        <f>BK188</f>
        <v>0</v>
      </c>
    </row>
    <row r="188" s="2" customFormat="1" ht="33" customHeight="1">
      <c r="A188" s="38"/>
      <c r="B188" s="174"/>
      <c r="C188" s="175" t="s">
        <v>546</v>
      </c>
      <c r="D188" s="175" t="s">
        <v>160</v>
      </c>
      <c r="E188" s="176" t="s">
        <v>1425</v>
      </c>
      <c r="F188" s="177" t="s">
        <v>1426</v>
      </c>
      <c r="G188" s="178" t="s">
        <v>275</v>
      </c>
      <c r="H188" s="179">
        <v>486.09699999999998</v>
      </c>
      <c r="I188" s="180"/>
      <c r="J188" s="179">
        <f>ROUND(I188*H188,3)</f>
        <v>0</v>
      </c>
      <c r="K188" s="181"/>
      <c r="L188" s="39"/>
      <c r="M188" s="215" t="s">
        <v>1</v>
      </c>
      <c r="N188" s="216" t="s">
        <v>40</v>
      </c>
      <c r="O188" s="217"/>
      <c r="P188" s="218">
        <f>O188*H188</f>
        <v>0</v>
      </c>
      <c r="Q188" s="218">
        <v>0</v>
      </c>
      <c r="R188" s="218">
        <f>Q188*H188</f>
        <v>0</v>
      </c>
      <c r="S188" s="218">
        <v>0</v>
      </c>
      <c r="T188" s="21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6" t="s">
        <v>177</v>
      </c>
      <c r="AT188" s="186" t="s">
        <v>160</v>
      </c>
      <c r="AU188" s="186" t="s">
        <v>165</v>
      </c>
      <c r="AY188" s="19" t="s">
        <v>159</v>
      </c>
      <c r="BE188" s="187">
        <f>IF(N188="základná",J188,0)</f>
        <v>0</v>
      </c>
      <c r="BF188" s="187">
        <f>IF(N188="znížená",J188,0)</f>
        <v>0</v>
      </c>
      <c r="BG188" s="187">
        <f>IF(N188="zákl. prenesená",J188,0)</f>
        <v>0</v>
      </c>
      <c r="BH188" s="187">
        <f>IF(N188="zníž. prenesená",J188,0)</f>
        <v>0</v>
      </c>
      <c r="BI188" s="187">
        <f>IF(N188="nulová",J188,0)</f>
        <v>0</v>
      </c>
      <c r="BJ188" s="19" t="s">
        <v>165</v>
      </c>
      <c r="BK188" s="188">
        <f>ROUND(I188*H188,3)</f>
        <v>0</v>
      </c>
      <c r="BL188" s="19" t="s">
        <v>177</v>
      </c>
      <c r="BM188" s="186" t="s">
        <v>1427</v>
      </c>
    </row>
    <row r="189" s="2" customFormat="1" ht="6.96" customHeight="1">
      <c r="A189" s="38"/>
      <c r="B189" s="65"/>
      <c r="C189" s="66"/>
      <c r="D189" s="66"/>
      <c r="E189" s="66"/>
      <c r="F189" s="66"/>
      <c r="G189" s="66"/>
      <c r="H189" s="66"/>
      <c r="I189" s="66"/>
      <c r="J189" s="66"/>
      <c r="K189" s="66"/>
      <c r="L189" s="39"/>
      <c r="M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</sheetData>
  <autoFilter ref="C120:K18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1428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ROUND(J122,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ROUND((SUM(BE122:BE181)),  2)</f>
        <v>0</v>
      </c>
      <c r="G33" s="133"/>
      <c r="H33" s="133"/>
      <c r="I33" s="134">
        <v>0.23000000000000001</v>
      </c>
      <c r="J33" s="132">
        <f>ROUND(((SUM(BE122:BE181))*I33),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ROUND((SUM(BF122:BF181)),  2)</f>
        <v>0</v>
      </c>
      <c r="G34" s="38"/>
      <c r="H34" s="38"/>
      <c r="I34" s="136">
        <v>0.23000000000000001</v>
      </c>
      <c r="J34" s="135">
        <f>ROUND(((SUM(BF122:BF181))*I34),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ROUND((SUM(BG122:BG181)),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ROUND((SUM(BH122:BH181)),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ROUND((SUM(BI122:BI181)),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112-00 - Cyklocesta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J122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J123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J124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255</v>
      </c>
      <c r="E99" s="203"/>
      <c r="F99" s="203"/>
      <c r="G99" s="203"/>
      <c r="H99" s="203"/>
      <c r="I99" s="203"/>
      <c r="J99" s="204">
        <f>J140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13" customFormat="1" ht="19.92" customHeight="1">
      <c r="A100" s="13"/>
      <c r="B100" s="201"/>
      <c r="C100" s="13"/>
      <c r="D100" s="202" t="s">
        <v>356</v>
      </c>
      <c r="E100" s="203"/>
      <c r="F100" s="203"/>
      <c r="G100" s="203"/>
      <c r="H100" s="203"/>
      <c r="I100" s="203"/>
      <c r="J100" s="204">
        <f>J145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359</v>
      </c>
      <c r="E101" s="203"/>
      <c r="F101" s="203"/>
      <c r="G101" s="203"/>
      <c r="H101" s="203"/>
      <c r="I101" s="203"/>
      <c r="J101" s="204">
        <f>J166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256</v>
      </c>
      <c r="E102" s="203"/>
      <c r="F102" s="203"/>
      <c r="G102" s="203"/>
      <c r="H102" s="203"/>
      <c r="I102" s="203"/>
      <c r="J102" s="204">
        <f>J180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60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0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144</v>
      </c>
      <c r="D109" s="38"/>
      <c r="E109" s="38"/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15</v>
      </c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26" t="str">
        <f>E7</f>
        <v>Križovatka II/507</v>
      </c>
      <c r="F112" s="32"/>
      <c r="G112" s="32"/>
      <c r="H112" s="32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136</v>
      </c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72" t="str">
        <f>E9</f>
        <v>112-00 - Cyklocesta</v>
      </c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19</v>
      </c>
      <c r="D116" s="38"/>
      <c r="E116" s="38"/>
      <c r="F116" s="27" t="str">
        <f>F12</f>
        <v xml:space="preserve"> </v>
      </c>
      <c r="G116" s="38"/>
      <c r="H116" s="38"/>
      <c r="I116" s="32" t="s">
        <v>21</v>
      </c>
      <c r="J116" s="74" t="str">
        <f>IF(J12="","",J12)</f>
        <v>23. 6. 2026</v>
      </c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23</v>
      </c>
      <c r="D118" s="38"/>
      <c r="E118" s="38"/>
      <c r="F118" s="27" t="str">
        <f>E15</f>
        <v>Správa ciest TSK</v>
      </c>
      <c r="G118" s="38"/>
      <c r="H118" s="38"/>
      <c r="I118" s="32" t="s">
        <v>29</v>
      </c>
      <c r="J118" s="36" t="str">
        <f>E21</f>
        <v>DAQE Slovakia s.r.o.</v>
      </c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38"/>
      <c r="E119" s="38"/>
      <c r="F119" s="27" t="str">
        <f>IF(E18="","",E18)</f>
        <v>Vyplň údaj</v>
      </c>
      <c r="G119" s="38"/>
      <c r="H119" s="38"/>
      <c r="I119" s="32" t="s">
        <v>32</v>
      </c>
      <c r="J119" s="36" t="str">
        <f>E24</f>
        <v xml:space="preserve"> </v>
      </c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0" customFormat="1" ht="29.28" customHeight="1">
      <c r="A121" s="152"/>
      <c r="B121" s="153"/>
      <c r="C121" s="154" t="s">
        <v>145</v>
      </c>
      <c r="D121" s="155" t="s">
        <v>59</v>
      </c>
      <c r="E121" s="155" t="s">
        <v>55</v>
      </c>
      <c r="F121" s="155" t="s">
        <v>56</v>
      </c>
      <c r="G121" s="155" t="s">
        <v>146</v>
      </c>
      <c r="H121" s="155" t="s">
        <v>147</v>
      </c>
      <c r="I121" s="155" t="s">
        <v>148</v>
      </c>
      <c r="J121" s="156" t="s">
        <v>140</v>
      </c>
      <c r="K121" s="157" t="s">
        <v>149</v>
      </c>
      <c r="L121" s="158"/>
      <c r="M121" s="91" t="s">
        <v>1</v>
      </c>
      <c r="N121" s="92" t="s">
        <v>38</v>
      </c>
      <c r="O121" s="92" t="s">
        <v>150</v>
      </c>
      <c r="P121" s="92" t="s">
        <v>151</v>
      </c>
      <c r="Q121" s="92" t="s">
        <v>152</v>
      </c>
      <c r="R121" s="92" t="s">
        <v>153</v>
      </c>
      <c r="S121" s="92" t="s">
        <v>154</v>
      </c>
      <c r="T121" s="93" t="s">
        <v>155</v>
      </c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</row>
    <row r="122" s="2" customFormat="1" ht="22.8" customHeight="1">
      <c r="A122" s="38"/>
      <c r="B122" s="39"/>
      <c r="C122" s="98" t="s">
        <v>141</v>
      </c>
      <c r="D122" s="38"/>
      <c r="E122" s="38"/>
      <c r="F122" s="38"/>
      <c r="G122" s="38"/>
      <c r="H122" s="38"/>
      <c r="I122" s="38"/>
      <c r="J122" s="159">
        <f>BK122</f>
        <v>0</v>
      </c>
      <c r="K122" s="38"/>
      <c r="L122" s="39"/>
      <c r="M122" s="94"/>
      <c r="N122" s="78"/>
      <c r="O122" s="95"/>
      <c r="P122" s="160">
        <f>P123</f>
        <v>0</v>
      </c>
      <c r="Q122" s="95"/>
      <c r="R122" s="160">
        <f>R123</f>
        <v>184.59350000000001</v>
      </c>
      <c r="S122" s="95"/>
      <c r="T122" s="161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73</v>
      </c>
      <c r="AU122" s="19" t="s">
        <v>142</v>
      </c>
      <c r="BK122" s="162">
        <f>BK123</f>
        <v>0</v>
      </c>
    </row>
    <row r="123" s="11" customFormat="1" ht="25.92" customHeight="1">
      <c r="A123" s="11"/>
      <c r="B123" s="163"/>
      <c r="C123" s="11"/>
      <c r="D123" s="164" t="s">
        <v>73</v>
      </c>
      <c r="E123" s="165" t="s">
        <v>216</v>
      </c>
      <c r="F123" s="165" t="s">
        <v>217</v>
      </c>
      <c r="G123" s="11"/>
      <c r="H123" s="11"/>
      <c r="I123" s="166"/>
      <c r="J123" s="167">
        <f>BK123</f>
        <v>0</v>
      </c>
      <c r="K123" s="11"/>
      <c r="L123" s="163"/>
      <c r="M123" s="168"/>
      <c r="N123" s="169"/>
      <c r="O123" s="169"/>
      <c r="P123" s="170">
        <f>P124+P140+P145+P166+P180</f>
        <v>0</v>
      </c>
      <c r="Q123" s="169"/>
      <c r="R123" s="170">
        <f>R124+R140+R145+R166+R180</f>
        <v>184.59350000000001</v>
      </c>
      <c r="S123" s="169"/>
      <c r="T123" s="171">
        <f>T124+T140+T145+T166+T180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164" t="s">
        <v>82</v>
      </c>
      <c r="AT123" s="172" t="s">
        <v>73</v>
      </c>
      <c r="AU123" s="172" t="s">
        <v>74</v>
      </c>
      <c r="AY123" s="164" t="s">
        <v>159</v>
      </c>
      <c r="BK123" s="173">
        <f>BK124+BK140+BK145+BK166+BK180</f>
        <v>0</v>
      </c>
    </row>
    <row r="124" s="11" customFormat="1" ht="22.8" customHeight="1">
      <c r="A124" s="11"/>
      <c r="B124" s="163"/>
      <c r="C124" s="11"/>
      <c r="D124" s="164" t="s">
        <v>73</v>
      </c>
      <c r="E124" s="205" t="s">
        <v>82</v>
      </c>
      <c r="F124" s="205" t="s">
        <v>218</v>
      </c>
      <c r="G124" s="11"/>
      <c r="H124" s="11"/>
      <c r="I124" s="166"/>
      <c r="J124" s="206">
        <f>BK124</f>
        <v>0</v>
      </c>
      <c r="K124" s="11"/>
      <c r="L124" s="163"/>
      <c r="M124" s="168"/>
      <c r="N124" s="169"/>
      <c r="O124" s="169"/>
      <c r="P124" s="170">
        <f>SUM(P125:P139)</f>
        <v>0</v>
      </c>
      <c r="Q124" s="169"/>
      <c r="R124" s="170">
        <f>SUM(R125:R139)</f>
        <v>0</v>
      </c>
      <c r="S124" s="169"/>
      <c r="T124" s="171">
        <f>SUM(T125:T139)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164" t="s">
        <v>82</v>
      </c>
      <c r="AT124" s="172" t="s">
        <v>73</v>
      </c>
      <c r="AU124" s="172" t="s">
        <v>82</v>
      </c>
      <c r="AY124" s="164" t="s">
        <v>159</v>
      </c>
      <c r="BK124" s="173">
        <f>SUM(BK125:BK139)</f>
        <v>0</v>
      </c>
    </row>
    <row r="125" s="2" customFormat="1" ht="24.15" customHeight="1">
      <c r="A125" s="38"/>
      <c r="B125" s="174"/>
      <c r="C125" s="175" t="s">
        <v>82</v>
      </c>
      <c r="D125" s="175" t="s">
        <v>160</v>
      </c>
      <c r="E125" s="176" t="s">
        <v>1366</v>
      </c>
      <c r="F125" s="177" t="s">
        <v>1367</v>
      </c>
      <c r="G125" s="178" t="s">
        <v>331</v>
      </c>
      <c r="H125" s="179">
        <v>38</v>
      </c>
      <c r="I125" s="180"/>
      <c r="J125" s="179">
        <f>ROUND(I125*H125,3)</f>
        <v>0</v>
      </c>
      <c r="K125" s="181"/>
      <c r="L125" s="39"/>
      <c r="M125" s="182" t="s">
        <v>1</v>
      </c>
      <c r="N125" s="183" t="s">
        <v>40</v>
      </c>
      <c r="O125" s="82"/>
      <c r="P125" s="184">
        <f>O125*H125</f>
        <v>0</v>
      </c>
      <c r="Q125" s="184">
        <v>0</v>
      </c>
      <c r="R125" s="184">
        <f>Q125*H125</f>
        <v>0</v>
      </c>
      <c r="S125" s="184">
        <v>0</v>
      </c>
      <c r="T125" s="18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6" t="s">
        <v>177</v>
      </c>
      <c r="AT125" s="186" t="s">
        <v>160</v>
      </c>
      <c r="AU125" s="186" t="s">
        <v>165</v>
      </c>
      <c r="AY125" s="19" t="s">
        <v>159</v>
      </c>
      <c r="BE125" s="187">
        <f>IF(N125="základná",J125,0)</f>
        <v>0</v>
      </c>
      <c r="BF125" s="187">
        <f>IF(N125="znížená",J125,0)</f>
        <v>0</v>
      </c>
      <c r="BG125" s="187">
        <f>IF(N125="zákl. prenesená",J125,0)</f>
        <v>0</v>
      </c>
      <c r="BH125" s="187">
        <f>IF(N125="zníž. prenesená",J125,0)</f>
        <v>0</v>
      </c>
      <c r="BI125" s="187">
        <f>IF(N125="nulová",J125,0)</f>
        <v>0</v>
      </c>
      <c r="BJ125" s="19" t="s">
        <v>165</v>
      </c>
      <c r="BK125" s="188">
        <f>ROUND(I125*H125,3)</f>
        <v>0</v>
      </c>
      <c r="BL125" s="19" t="s">
        <v>177</v>
      </c>
      <c r="BM125" s="186" t="s">
        <v>1429</v>
      </c>
    </row>
    <row r="126" s="12" customFormat="1">
      <c r="A126" s="12"/>
      <c r="B126" s="189"/>
      <c r="C126" s="12"/>
      <c r="D126" s="190" t="s">
        <v>167</v>
      </c>
      <c r="E126" s="191" t="s">
        <v>1</v>
      </c>
      <c r="F126" s="192" t="s">
        <v>1430</v>
      </c>
      <c r="G126" s="12"/>
      <c r="H126" s="193">
        <v>38</v>
      </c>
      <c r="I126" s="194"/>
      <c r="J126" s="12"/>
      <c r="K126" s="12"/>
      <c r="L126" s="189"/>
      <c r="M126" s="195"/>
      <c r="N126" s="196"/>
      <c r="O126" s="196"/>
      <c r="P126" s="196"/>
      <c r="Q126" s="196"/>
      <c r="R126" s="196"/>
      <c r="S126" s="196"/>
      <c r="T126" s="197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191" t="s">
        <v>167</v>
      </c>
      <c r="AU126" s="191" t="s">
        <v>165</v>
      </c>
      <c r="AV126" s="12" t="s">
        <v>165</v>
      </c>
      <c r="AW126" s="12" t="s">
        <v>3</v>
      </c>
      <c r="AX126" s="12" t="s">
        <v>82</v>
      </c>
      <c r="AY126" s="191" t="s">
        <v>159</v>
      </c>
    </row>
    <row r="127" s="2" customFormat="1" ht="33" customHeight="1">
      <c r="A127" s="38"/>
      <c r="B127" s="174"/>
      <c r="C127" s="175" t="s">
        <v>165</v>
      </c>
      <c r="D127" s="175" t="s">
        <v>160</v>
      </c>
      <c r="E127" s="176" t="s">
        <v>430</v>
      </c>
      <c r="F127" s="177" t="s">
        <v>431</v>
      </c>
      <c r="G127" s="178" t="s">
        <v>331</v>
      </c>
      <c r="H127" s="179">
        <v>5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177</v>
      </c>
      <c r="AT127" s="186" t="s">
        <v>160</v>
      </c>
      <c r="AU127" s="186" t="s">
        <v>165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177</v>
      </c>
      <c r="BM127" s="186" t="s">
        <v>1431</v>
      </c>
    </row>
    <row r="128" s="12" customFormat="1">
      <c r="A128" s="12"/>
      <c r="B128" s="189"/>
      <c r="C128" s="12"/>
      <c r="D128" s="190" t="s">
        <v>167</v>
      </c>
      <c r="E128" s="191" t="s">
        <v>1</v>
      </c>
      <c r="F128" s="192" t="s">
        <v>1430</v>
      </c>
      <c r="G128" s="12"/>
      <c r="H128" s="193">
        <v>38</v>
      </c>
      <c r="I128" s="194"/>
      <c r="J128" s="12"/>
      <c r="K128" s="12"/>
      <c r="L128" s="189"/>
      <c r="M128" s="195"/>
      <c r="N128" s="196"/>
      <c r="O128" s="196"/>
      <c r="P128" s="196"/>
      <c r="Q128" s="196"/>
      <c r="R128" s="196"/>
      <c r="S128" s="196"/>
      <c r="T128" s="197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191" t="s">
        <v>167</v>
      </c>
      <c r="AU128" s="191" t="s">
        <v>165</v>
      </c>
      <c r="AV128" s="12" t="s">
        <v>165</v>
      </c>
      <c r="AW128" s="12" t="s">
        <v>3</v>
      </c>
      <c r="AX128" s="12" t="s">
        <v>74</v>
      </c>
      <c r="AY128" s="191" t="s">
        <v>159</v>
      </c>
    </row>
    <row r="129" s="12" customFormat="1">
      <c r="A129" s="12"/>
      <c r="B129" s="189"/>
      <c r="C129" s="12"/>
      <c r="D129" s="190" t="s">
        <v>167</v>
      </c>
      <c r="E129" s="191" t="s">
        <v>1</v>
      </c>
      <c r="F129" s="192" t="s">
        <v>1265</v>
      </c>
      <c r="G129" s="12"/>
      <c r="H129" s="193">
        <v>-40</v>
      </c>
      <c r="I129" s="194"/>
      <c r="J129" s="12"/>
      <c r="K129" s="12"/>
      <c r="L129" s="189"/>
      <c r="M129" s="195"/>
      <c r="N129" s="196"/>
      <c r="O129" s="196"/>
      <c r="P129" s="196"/>
      <c r="Q129" s="196"/>
      <c r="R129" s="196"/>
      <c r="S129" s="196"/>
      <c r="T129" s="197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191" t="s">
        <v>167</v>
      </c>
      <c r="AU129" s="191" t="s">
        <v>165</v>
      </c>
      <c r="AV129" s="12" t="s">
        <v>165</v>
      </c>
      <c r="AW129" s="12" t="s">
        <v>3</v>
      </c>
      <c r="AX129" s="12" t="s">
        <v>74</v>
      </c>
      <c r="AY129" s="191" t="s">
        <v>159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1432</v>
      </c>
      <c r="G130" s="12"/>
      <c r="H130" s="193">
        <v>7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165</v>
      </c>
      <c r="AV130" s="12" t="s">
        <v>165</v>
      </c>
      <c r="AW130" s="12" t="s">
        <v>3</v>
      </c>
      <c r="AX130" s="12" t="s">
        <v>74</v>
      </c>
      <c r="AY130" s="191" t="s">
        <v>159</v>
      </c>
    </row>
    <row r="131" s="14" customFormat="1">
      <c r="A131" s="14"/>
      <c r="B131" s="207"/>
      <c r="C131" s="14"/>
      <c r="D131" s="190" t="s">
        <v>167</v>
      </c>
      <c r="E131" s="208" t="s">
        <v>1</v>
      </c>
      <c r="F131" s="209" t="s">
        <v>1433</v>
      </c>
      <c r="G131" s="14"/>
      <c r="H131" s="210">
        <v>5</v>
      </c>
      <c r="I131" s="211"/>
      <c r="J131" s="14"/>
      <c r="K131" s="14"/>
      <c r="L131" s="207"/>
      <c r="M131" s="212"/>
      <c r="N131" s="213"/>
      <c r="O131" s="213"/>
      <c r="P131" s="213"/>
      <c r="Q131" s="213"/>
      <c r="R131" s="213"/>
      <c r="S131" s="213"/>
      <c r="T131" s="2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08" t="s">
        <v>167</v>
      </c>
      <c r="AU131" s="208" t="s">
        <v>165</v>
      </c>
      <c r="AV131" s="14" t="s">
        <v>177</v>
      </c>
      <c r="AW131" s="14" t="s">
        <v>3</v>
      </c>
      <c r="AX131" s="14" t="s">
        <v>82</v>
      </c>
      <c r="AY131" s="208" t="s">
        <v>159</v>
      </c>
    </row>
    <row r="132" s="2" customFormat="1" ht="37.8" customHeight="1">
      <c r="A132" s="38"/>
      <c r="B132" s="174"/>
      <c r="C132" s="175" t="s">
        <v>173</v>
      </c>
      <c r="D132" s="175" t="s">
        <v>160</v>
      </c>
      <c r="E132" s="176" t="s">
        <v>451</v>
      </c>
      <c r="F132" s="177" t="s">
        <v>452</v>
      </c>
      <c r="G132" s="178" t="s">
        <v>331</v>
      </c>
      <c r="H132" s="179">
        <v>40</v>
      </c>
      <c r="I132" s="180"/>
      <c r="J132" s="179">
        <f>ROUND(I132*H132,3)</f>
        <v>0</v>
      </c>
      <c r="K132" s="181"/>
      <c r="L132" s="39"/>
      <c r="M132" s="182" t="s">
        <v>1</v>
      </c>
      <c r="N132" s="183" t="s">
        <v>40</v>
      </c>
      <c r="O132" s="82"/>
      <c r="P132" s="184">
        <f>O132*H132</f>
        <v>0</v>
      </c>
      <c r="Q132" s="184">
        <v>0</v>
      </c>
      <c r="R132" s="184">
        <f>Q132*H132</f>
        <v>0</v>
      </c>
      <c r="S132" s="184">
        <v>0</v>
      </c>
      <c r="T132" s="18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6" t="s">
        <v>177</v>
      </c>
      <c r="AT132" s="186" t="s">
        <v>160</v>
      </c>
      <c r="AU132" s="186" t="s">
        <v>165</v>
      </c>
      <c r="AY132" s="19" t="s">
        <v>159</v>
      </c>
      <c r="BE132" s="187">
        <f>IF(N132="základná",J132,0)</f>
        <v>0</v>
      </c>
      <c r="BF132" s="187">
        <f>IF(N132="znížená",J132,0)</f>
        <v>0</v>
      </c>
      <c r="BG132" s="187">
        <f>IF(N132="zákl. prenesená",J132,0)</f>
        <v>0</v>
      </c>
      <c r="BH132" s="187">
        <f>IF(N132="zníž. prenesená",J132,0)</f>
        <v>0</v>
      </c>
      <c r="BI132" s="187">
        <f>IF(N132="nulová",J132,0)</f>
        <v>0</v>
      </c>
      <c r="BJ132" s="19" t="s">
        <v>165</v>
      </c>
      <c r="BK132" s="188">
        <f>ROUND(I132*H132,3)</f>
        <v>0</v>
      </c>
      <c r="BL132" s="19" t="s">
        <v>177</v>
      </c>
      <c r="BM132" s="186" t="s">
        <v>1434</v>
      </c>
    </row>
    <row r="133" s="12" customFormat="1">
      <c r="A133" s="12"/>
      <c r="B133" s="189"/>
      <c r="C133" s="12"/>
      <c r="D133" s="190" t="s">
        <v>167</v>
      </c>
      <c r="E133" s="191" t="s">
        <v>1</v>
      </c>
      <c r="F133" s="192" t="s">
        <v>1272</v>
      </c>
      <c r="G133" s="12"/>
      <c r="H133" s="193">
        <v>40</v>
      </c>
      <c r="I133" s="194"/>
      <c r="J133" s="12"/>
      <c r="K133" s="12"/>
      <c r="L133" s="189"/>
      <c r="M133" s="195"/>
      <c r="N133" s="196"/>
      <c r="O133" s="196"/>
      <c r="P133" s="196"/>
      <c r="Q133" s="196"/>
      <c r="R133" s="196"/>
      <c r="S133" s="196"/>
      <c r="T133" s="197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191" t="s">
        <v>167</v>
      </c>
      <c r="AU133" s="191" t="s">
        <v>165</v>
      </c>
      <c r="AV133" s="12" t="s">
        <v>165</v>
      </c>
      <c r="AW133" s="12" t="s">
        <v>3</v>
      </c>
      <c r="AX133" s="12" t="s">
        <v>82</v>
      </c>
      <c r="AY133" s="191" t="s">
        <v>159</v>
      </c>
    </row>
    <row r="134" s="2" customFormat="1" ht="21.75" customHeight="1">
      <c r="A134" s="38"/>
      <c r="B134" s="174"/>
      <c r="C134" s="175" t="s">
        <v>177</v>
      </c>
      <c r="D134" s="175" t="s">
        <v>160</v>
      </c>
      <c r="E134" s="176" t="s">
        <v>491</v>
      </c>
      <c r="F134" s="177" t="s">
        <v>492</v>
      </c>
      <c r="G134" s="178" t="s">
        <v>221</v>
      </c>
      <c r="H134" s="179">
        <v>400</v>
      </c>
      <c r="I134" s="180"/>
      <c r="J134" s="179">
        <f>ROUND(I134*H134,3)</f>
        <v>0</v>
      </c>
      <c r="K134" s="181"/>
      <c r="L134" s="39"/>
      <c r="M134" s="182" t="s">
        <v>1</v>
      </c>
      <c r="N134" s="183" t="s">
        <v>40</v>
      </c>
      <c r="O134" s="82"/>
      <c r="P134" s="184">
        <f>O134*H134</f>
        <v>0</v>
      </c>
      <c r="Q134" s="184">
        <v>0</v>
      </c>
      <c r="R134" s="184">
        <f>Q134*H134</f>
        <v>0</v>
      </c>
      <c r="S134" s="184">
        <v>0</v>
      </c>
      <c r="T134" s="18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177</v>
      </c>
      <c r="AT134" s="186" t="s">
        <v>160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177</v>
      </c>
      <c r="BM134" s="186" t="s">
        <v>1435</v>
      </c>
    </row>
    <row r="135" s="12" customFormat="1">
      <c r="A135" s="12"/>
      <c r="B135" s="189"/>
      <c r="C135" s="12"/>
      <c r="D135" s="190" t="s">
        <v>167</v>
      </c>
      <c r="E135" s="191" t="s">
        <v>1</v>
      </c>
      <c r="F135" s="192" t="s">
        <v>1436</v>
      </c>
      <c r="G135" s="12"/>
      <c r="H135" s="193">
        <v>200</v>
      </c>
      <c r="I135" s="194"/>
      <c r="J135" s="12"/>
      <c r="K135" s="12"/>
      <c r="L135" s="189"/>
      <c r="M135" s="195"/>
      <c r="N135" s="196"/>
      <c r="O135" s="196"/>
      <c r="P135" s="196"/>
      <c r="Q135" s="196"/>
      <c r="R135" s="196"/>
      <c r="S135" s="196"/>
      <c r="T135" s="197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191" t="s">
        <v>167</v>
      </c>
      <c r="AU135" s="191" t="s">
        <v>165</v>
      </c>
      <c r="AV135" s="12" t="s">
        <v>165</v>
      </c>
      <c r="AW135" s="12" t="s">
        <v>3</v>
      </c>
      <c r="AX135" s="12" t="s">
        <v>74</v>
      </c>
      <c r="AY135" s="191" t="s">
        <v>159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1437</v>
      </c>
      <c r="G136" s="12"/>
      <c r="H136" s="193">
        <v>200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74</v>
      </c>
      <c r="AY136" s="191" t="s">
        <v>159</v>
      </c>
    </row>
    <row r="137" s="14" customFormat="1">
      <c r="A137" s="14"/>
      <c r="B137" s="207"/>
      <c r="C137" s="14"/>
      <c r="D137" s="190" t="s">
        <v>167</v>
      </c>
      <c r="E137" s="208" t="s">
        <v>1</v>
      </c>
      <c r="F137" s="209" t="s">
        <v>236</v>
      </c>
      <c r="G137" s="14"/>
      <c r="H137" s="210">
        <v>400</v>
      </c>
      <c r="I137" s="211"/>
      <c r="J137" s="14"/>
      <c r="K137" s="14"/>
      <c r="L137" s="207"/>
      <c r="M137" s="212"/>
      <c r="N137" s="213"/>
      <c r="O137" s="213"/>
      <c r="P137" s="213"/>
      <c r="Q137" s="213"/>
      <c r="R137" s="213"/>
      <c r="S137" s="213"/>
      <c r="T137" s="2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8" t="s">
        <v>167</v>
      </c>
      <c r="AU137" s="208" t="s">
        <v>165</v>
      </c>
      <c r="AV137" s="14" t="s">
        <v>177</v>
      </c>
      <c r="AW137" s="14" t="s">
        <v>3</v>
      </c>
      <c r="AX137" s="14" t="s">
        <v>82</v>
      </c>
      <c r="AY137" s="208" t="s">
        <v>159</v>
      </c>
    </row>
    <row r="138" s="2" customFormat="1" ht="24.15" customHeight="1">
      <c r="A138" s="38"/>
      <c r="B138" s="174"/>
      <c r="C138" s="175" t="s">
        <v>158</v>
      </c>
      <c r="D138" s="175" t="s">
        <v>160</v>
      </c>
      <c r="E138" s="176" t="s">
        <v>507</v>
      </c>
      <c r="F138" s="177" t="s">
        <v>508</v>
      </c>
      <c r="G138" s="178" t="s">
        <v>221</v>
      </c>
      <c r="H138" s="179">
        <v>35</v>
      </c>
      <c r="I138" s="180"/>
      <c r="J138" s="179">
        <f>ROUND(I138*H138,3)</f>
        <v>0</v>
      </c>
      <c r="K138" s="181"/>
      <c r="L138" s="39"/>
      <c r="M138" s="182" t="s">
        <v>1</v>
      </c>
      <c r="N138" s="183" t="s">
        <v>40</v>
      </c>
      <c r="O138" s="82"/>
      <c r="P138" s="184">
        <f>O138*H138</f>
        <v>0</v>
      </c>
      <c r="Q138" s="184">
        <v>0</v>
      </c>
      <c r="R138" s="184">
        <f>Q138*H138</f>
        <v>0</v>
      </c>
      <c r="S138" s="184">
        <v>0</v>
      </c>
      <c r="T138" s="18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6" t="s">
        <v>177</v>
      </c>
      <c r="AT138" s="186" t="s">
        <v>160</v>
      </c>
      <c r="AU138" s="186" t="s">
        <v>165</v>
      </c>
      <c r="AY138" s="19" t="s">
        <v>159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9" t="s">
        <v>165</v>
      </c>
      <c r="BK138" s="188">
        <f>ROUND(I138*H138,3)</f>
        <v>0</v>
      </c>
      <c r="BL138" s="19" t="s">
        <v>177</v>
      </c>
      <c r="BM138" s="186" t="s">
        <v>1438</v>
      </c>
    </row>
    <row r="139" s="2" customFormat="1" ht="16.5" customHeight="1">
      <c r="A139" s="38"/>
      <c r="B139" s="174"/>
      <c r="C139" s="175" t="s">
        <v>186</v>
      </c>
      <c r="D139" s="175" t="s">
        <v>160</v>
      </c>
      <c r="E139" s="176" t="s">
        <v>511</v>
      </c>
      <c r="F139" s="177" t="s">
        <v>512</v>
      </c>
      <c r="G139" s="178" t="s">
        <v>221</v>
      </c>
      <c r="H139" s="179">
        <v>140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0</v>
      </c>
      <c r="R139" s="184">
        <f>Q139*H139</f>
        <v>0</v>
      </c>
      <c r="S139" s="184">
        <v>0</v>
      </c>
      <c r="T139" s="18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1439</v>
      </c>
    </row>
    <row r="140" s="11" customFormat="1" ht="22.8" customHeight="1">
      <c r="A140" s="11"/>
      <c r="B140" s="163"/>
      <c r="C140" s="11"/>
      <c r="D140" s="164" t="s">
        <v>73</v>
      </c>
      <c r="E140" s="205" t="s">
        <v>165</v>
      </c>
      <c r="F140" s="205" t="s">
        <v>337</v>
      </c>
      <c r="G140" s="11"/>
      <c r="H140" s="11"/>
      <c r="I140" s="166"/>
      <c r="J140" s="206">
        <f>BK140</f>
        <v>0</v>
      </c>
      <c r="K140" s="11"/>
      <c r="L140" s="163"/>
      <c r="M140" s="168"/>
      <c r="N140" s="169"/>
      <c r="O140" s="169"/>
      <c r="P140" s="170">
        <f>SUM(P141:P144)</f>
        <v>0</v>
      </c>
      <c r="Q140" s="169"/>
      <c r="R140" s="170">
        <f>SUM(R141:R144)</f>
        <v>0.01521</v>
      </c>
      <c r="S140" s="169"/>
      <c r="T140" s="171">
        <f>SUM(T141:T144)</f>
        <v>0</v>
      </c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R140" s="164" t="s">
        <v>82</v>
      </c>
      <c r="AT140" s="172" t="s">
        <v>73</v>
      </c>
      <c r="AU140" s="172" t="s">
        <v>82</v>
      </c>
      <c r="AY140" s="164" t="s">
        <v>159</v>
      </c>
      <c r="BK140" s="173">
        <f>SUM(BK141:BK144)</f>
        <v>0</v>
      </c>
    </row>
    <row r="141" s="2" customFormat="1" ht="24.15" customHeight="1">
      <c r="A141" s="38"/>
      <c r="B141" s="174"/>
      <c r="C141" s="175" t="s">
        <v>192</v>
      </c>
      <c r="D141" s="175" t="s">
        <v>160</v>
      </c>
      <c r="E141" s="176" t="s">
        <v>339</v>
      </c>
      <c r="F141" s="177" t="s">
        <v>340</v>
      </c>
      <c r="G141" s="178" t="s">
        <v>221</v>
      </c>
      <c r="H141" s="179">
        <v>65</v>
      </c>
      <c r="I141" s="180"/>
      <c r="J141" s="179">
        <f>ROUND(I141*H141,3)</f>
        <v>0</v>
      </c>
      <c r="K141" s="181"/>
      <c r="L141" s="39"/>
      <c r="M141" s="182" t="s">
        <v>1</v>
      </c>
      <c r="N141" s="183" t="s">
        <v>40</v>
      </c>
      <c r="O141" s="82"/>
      <c r="P141" s="184">
        <f>O141*H141</f>
        <v>0</v>
      </c>
      <c r="Q141" s="184">
        <v>3.0000000000000001E-05</v>
      </c>
      <c r="R141" s="184">
        <f>Q141*H141</f>
        <v>0.0019500000000000001</v>
      </c>
      <c r="S141" s="184">
        <v>0</v>
      </c>
      <c r="T141" s="18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6" t="s">
        <v>177</v>
      </c>
      <c r="AT141" s="186" t="s">
        <v>160</v>
      </c>
      <c r="AU141" s="186" t="s">
        <v>165</v>
      </c>
      <c r="AY141" s="19" t="s">
        <v>159</v>
      </c>
      <c r="BE141" s="187">
        <f>IF(N141="základná",J141,0)</f>
        <v>0</v>
      </c>
      <c r="BF141" s="187">
        <f>IF(N141="znížená",J141,0)</f>
        <v>0</v>
      </c>
      <c r="BG141" s="187">
        <f>IF(N141="zákl. prenesená",J141,0)</f>
        <v>0</v>
      </c>
      <c r="BH141" s="187">
        <f>IF(N141="zníž. prenesená",J141,0)</f>
        <v>0</v>
      </c>
      <c r="BI141" s="187">
        <f>IF(N141="nulová",J141,0)</f>
        <v>0</v>
      </c>
      <c r="BJ141" s="19" t="s">
        <v>165</v>
      </c>
      <c r="BK141" s="188">
        <f>ROUND(I141*H141,3)</f>
        <v>0</v>
      </c>
      <c r="BL141" s="19" t="s">
        <v>177</v>
      </c>
      <c r="BM141" s="186" t="s">
        <v>1440</v>
      </c>
    </row>
    <row r="142" s="12" customFormat="1">
      <c r="A142" s="12"/>
      <c r="B142" s="189"/>
      <c r="C142" s="12"/>
      <c r="D142" s="190" t="s">
        <v>167</v>
      </c>
      <c r="E142" s="191" t="s">
        <v>1</v>
      </c>
      <c r="F142" s="192" t="s">
        <v>1441</v>
      </c>
      <c r="G142" s="12"/>
      <c r="H142" s="193">
        <v>65</v>
      </c>
      <c r="I142" s="194"/>
      <c r="J142" s="12"/>
      <c r="K142" s="12"/>
      <c r="L142" s="189"/>
      <c r="M142" s="195"/>
      <c r="N142" s="196"/>
      <c r="O142" s="196"/>
      <c r="P142" s="196"/>
      <c r="Q142" s="196"/>
      <c r="R142" s="196"/>
      <c r="S142" s="196"/>
      <c r="T142" s="197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191" t="s">
        <v>167</v>
      </c>
      <c r="AU142" s="191" t="s">
        <v>165</v>
      </c>
      <c r="AV142" s="12" t="s">
        <v>165</v>
      </c>
      <c r="AW142" s="12" t="s">
        <v>3</v>
      </c>
      <c r="AX142" s="12" t="s">
        <v>82</v>
      </c>
      <c r="AY142" s="191" t="s">
        <v>159</v>
      </c>
    </row>
    <row r="143" s="2" customFormat="1" ht="21.75" customHeight="1">
      <c r="A143" s="38"/>
      <c r="B143" s="174"/>
      <c r="C143" s="220" t="s">
        <v>198</v>
      </c>
      <c r="D143" s="220" t="s">
        <v>272</v>
      </c>
      <c r="E143" s="221" t="s">
        <v>557</v>
      </c>
      <c r="F143" s="222" t="s">
        <v>928</v>
      </c>
      <c r="G143" s="223" t="s">
        <v>221</v>
      </c>
      <c r="H143" s="224">
        <v>66.299999999999997</v>
      </c>
      <c r="I143" s="225"/>
      <c r="J143" s="224">
        <f>ROUND(I143*H143,3)</f>
        <v>0</v>
      </c>
      <c r="K143" s="226"/>
      <c r="L143" s="227"/>
      <c r="M143" s="228" t="s">
        <v>1</v>
      </c>
      <c r="N143" s="229" t="s">
        <v>40</v>
      </c>
      <c r="O143" s="82"/>
      <c r="P143" s="184">
        <f>O143*H143</f>
        <v>0</v>
      </c>
      <c r="Q143" s="184">
        <v>0.00020000000000000001</v>
      </c>
      <c r="R143" s="184">
        <f>Q143*H143</f>
        <v>0.013259999999999999</v>
      </c>
      <c r="S143" s="184">
        <v>0</v>
      </c>
      <c r="T143" s="18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6" t="s">
        <v>198</v>
      </c>
      <c r="AT143" s="186" t="s">
        <v>272</v>
      </c>
      <c r="AU143" s="186" t="s">
        <v>165</v>
      </c>
      <c r="AY143" s="19" t="s">
        <v>159</v>
      </c>
      <c r="BE143" s="187">
        <f>IF(N143="základná",J143,0)</f>
        <v>0</v>
      </c>
      <c r="BF143" s="187">
        <f>IF(N143="znížená",J143,0)</f>
        <v>0</v>
      </c>
      <c r="BG143" s="187">
        <f>IF(N143="zákl. prenesená",J143,0)</f>
        <v>0</v>
      </c>
      <c r="BH143" s="187">
        <f>IF(N143="zníž. prenesená",J143,0)</f>
        <v>0</v>
      </c>
      <c r="BI143" s="187">
        <f>IF(N143="nulová",J143,0)</f>
        <v>0</v>
      </c>
      <c r="BJ143" s="19" t="s">
        <v>165</v>
      </c>
      <c r="BK143" s="188">
        <f>ROUND(I143*H143,3)</f>
        <v>0</v>
      </c>
      <c r="BL143" s="19" t="s">
        <v>177</v>
      </c>
      <c r="BM143" s="186" t="s">
        <v>1442</v>
      </c>
    </row>
    <row r="144" s="12" customFormat="1">
      <c r="A144" s="12"/>
      <c r="B144" s="189"/>
      <c r="C144" s="12"/>
      <c r="D144" s="190" t="s">
        <v>167</v>
      </c>
      <c r="E144" s="191" t="s">
        <v>1</v>
      </c>
      <c r="F144" s="192" t="s">
        <v>1443</v>
      </c>
      <c r="G144" s="12"/>
      <c r="H144" s="193">
        <v>66.299999999999997</v>
      </c>
      <c r="I144" s="194"/>
      <c r="J144" s="12"/>
      <c r="K144" s="12"/>
      <c r="L144" s="189"/>
      <c r="M144" s="195"/>
      <c r="N144" s="196"/>
      <c r="O144" s="196"/>
      <c r="P144" s="196"/>
      <c r="Q144" s="196"/>
      <c r="R144" s="196"/>
      <c r="S144" s="196"/>
      <c r="T144" s="197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191" t="s">
        <v>167</v>
      </c>
      <c r="AU144" s="191" t="s">
        <v>165</v>
      </c>
      <c r="AV144" s="12" t="s">
        <v>165</v>
      </c>
      <c r="AW144" s="12" t="s">
        <v>3</v>
      </c>
      <c r="AX144" s="12" t="s">
        <v>82</v>
      </c>
      <c r="AY144" s="191" t="s">
        <v>159</v>
      </c>
    </row>
    <row r="145" s="11" customFormat="1" ht="22.8" customHeight="1">
      <c r="A145" s="11"/>
      <c r="B145" s="163"/>
      <c r="C145" s="11"/>
      <c r="D145" s="164" t="s">
        <v>73</v>
      </c>
      <c r="E145" s="205" t="s">
        <v>158</v>
      </c>
      <c r="F145" s="205" t="s">
        <v>594</v>
      </c>
      <c r="G145" s="11"/>
      <c r="H145" s="11"/>
      <c r="I145" s="166"/>
      <c r="J145" s="206">
        <f>BK145</f>
        <v>0</v>
      </c>
      <c r="K145" s="11"/>
      <c r="L145" s="163"/>
      <c r="M145" s="168"/>
      <c r="N145" s="169"/>
      <c r="O145" s="169"/>
      <c r="P145" s="170">
        <f>SUM(P146:P165)</f>
        <v>0</v>
      </c>
      <c r="Q145" s="169"/>
      <c r="R145" s="170">
        <f>SUM(R146:R165)</f>
        <v>159.66715000000002</v>
      </c>
      <c r="S145" s="169"/>
      <c r="T145" s="171">
        <f>SUM(T146:T165)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164" t="s">
        <v>82</v>
      </c>
      <c r="AT145" s="172" t="s">
        <v>73</v>
      </c>
      <c r="AU145" s="172" t="s">
        <v>82</v>
      </c>
      <c r="AY145" s="164" t="s">
        <v>159</v>
      </c>
      <c r="BK145" s="173">
        <f>SUM(BK146:BK165)</f>
        <v>0</v>
      </c>
    </row>
    <row r="146" s="2" customFormat="1" ht="24.15" customHeight="1">
      <c r="A146" s="38"/>
      <c r="B146" s="174"/>
      <c r="C146" s="175" t="s">
        <v>203</v>
      </c>
      <c r="D146" s="175" t="s">
        <v>160</v>
      </c>
      <c r="E146" s="176" t="s">
        <v>611</v>
      </c>
      <c r="F146" s="177" t="s">
        <v>949</v>
      </c>
      <c r="G146" s="178" t="s">
        <v>221</v>
      </c>
      <c r="H146" s="179">
        <v>200</v>
      </c>
      <c r="I146" s="180"/>
      <c r="J146" s="179">
        <f>ROUND(I146*H146,3)</f>
        <v>0</v>
      </c>
      <c r="K146" s="181"/>
      <c r="L146" s="39"/>
      <c r="M146" s="182" t="s">
        <v>1</v>
      </c>
      <c r="N146" s="183" t="s">
        <v>40</v>
      </c>
      <c r="O146" s="82"/>
      <c r="P146" s="184">
        <f>O146*H146</f>
        <v>0</v>
      </c>
      <c r="Q146" s="184">
        <v>0.46166000000000001</v>
      </c>
      <c r="R146" s="184">
        <f>Q146*H146</f>
        <v>92.332000000000008</v>
      </c>
      <c r="S146" s="184">
        <v>0</v>
      </c>
      <c r="T146" s="18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6" t="s">
        <v>177</v>
      </c>
      <c r="AT146" s="186" t="s">
        <v>160</v>
      </c>
      <c r="AU146" s="186" t="s">
        <v>165</v>
      </c>
      <c r="AY146" s="19" t="s">
        <v>159</v>
      </c>
      <c r="BE146" s="187">
        <f>IF(N146="základná",J146,0)</f>
        <v>0</v>
      </c>
      <c r="BF146" s="187">
        <f>IF(N146="znížená",J146,0)</f>
        <v>0</v>
      </c>
      <c r="BG146" s="187">
        <f>IF(N146="zákl. prenesená",J146,0)</f>
        <v>0</v>
      </c>
      <c r="BH146" s="187">
        <f>IF(N146="zníž. prenesená",J146,0)</f>
        <v>0</v>
      </c>
      <c r="BI146" s="187">
        <f>IF(N146="nulová",J146,0)</f>
        <v>0</v>
      </c>
      <c r="BJ146" s="19" t="s">
        <v>165</v>
      </c>
      <c r="BK146" s="188">
        <f>ROUND(I146*H146,3)</f>
        <v>0</v>
      </c>
      <c r="BL146" s="19" t="s">
        <v>177</v>
      </c>
      <c r="BM146" s="186" t="s">
        <v>1444</v>
      </c>
    </row>
    <row r="147" s="12" customFormat="1">
      <c r="A147" s="12"/>
      <c r="B147" s="189"/>
      <c r="C147" s="12"/>
      <c r="D147" s="190" t="s">
        <v>167</v>
      </c>
      <c r="E147" s="191" t="s">
        <v>1</v>
      </c>
      <c r="F147" s="192" t="s">
        <v>1445</v>
      </c>
      <c r="G147" s="12"/>
      <c r="H147" s="193">
        <v>200</v>
      </c>
      <c r="I147" s="194"/>
      <c r="J147" s="12"/>
      <c r="K147" s="12"/>
      <c r="L147" s="189"/>
      <c r="M147" s="195"/>
      <c r="N147" s="196"/>
      <c r="O147" s="196"/>
      <c r="P147" s="196"/>
      <c r="Q147" s="196"/>
      <c r="R147" s="196"/>
      <c r="S147" s="196"/>
      <c r="T147" s="197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191" t="s">
        <v>167</v>
      </c>
      <c r="AU147" s="191" t="s">
        <v>165</v>
      </c>
      <c r="AV147" s="12" t="s">
        <v>165</v>
      </c>
      <c r="AW147" s="12" t="s">
        <v>3</v>
      </c>
      <c r="AX147" s="12" t="s">
        <v>82</v>
      </c>
      <c r="AY147" s="191" t="s">
        <v>159</v>
      </c>
    </row>
    <row r="148" s="2" customFormat="1" ht="24.15" customHeight="1">
      <c r="A148" s="38"/>
      <c r="B148" s="174"/>
      <c r="C148" s="175" t="s">
        <v>208</v>
      </c>
      <c r="D148" s="175" t="s">
        <v>160</v>
      </c>
      <c r="E148" s="176" t="s">
        <v>1446</v>
      </c>
      <c r="F148" s="177" t="s">
        <v>1447</v>
      </c>
      <c r="G148" s="178" t="s">
        <v>221</v>
      </c>
      <c r="H148" s="179">
        <v>22</v>
      </c>
      <c r="I148" s="180"/>
      <c r="J148" s="179">
        <f>ROUND(I148*H148,3)</f>
        <v>0</v>
      </c>
      <c r="K148" s="181"/>
      <c r="L148" s="39"/>
      <c r="M148" s="182" t="s">
        <v>1</v>
      </c>
      <c r="N148" s="183" t="s">
        <v>40</v>
      </c>
      <c r="O148" s="82"/>
      <c r="P148" s="184">
        <f>O148*H148</f>
        <v>0</v>
      </c>
      <c r="Q148" s="184">
        <v>0.3422</v>
      </c>
      <c r="R148" s="184">
        <f>Q148*H148</f>
        <v>7.5284000000000004</v>
      </c>
      <c r="S148" s="184">
        <v>0</v>
      </c>
      <c r="T148" s="18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6" t="s">
        <v>177</v>
      </c>
      <c r="AT148" s="186" t="s">
        <v>160</v>
      </c>
      <c r="AU148" s="186" t="s">
        <v>165</v>
      </c>
      <c r="AY148" s="19" t="s">
        <v>159</v>
      </c>
      <c r="BE148" s="187">
        <f>IF(N148="základná",J148,0)</f>
        <v>0</v>
      </c>
      <c r="BF148" s="187">
        <f>IF(N148="znížená",J148,0)</f>
        <v>0</v>
      </c>
      <c r="BG148" s="187">
        <f>IF(N148="zákl. prenesená",J148,0)</f>
        <v>0</v>
      </c>
      <c r="BH148" s="187">
        <f>IF(N148="zníž. prenesená",J148,0)</f>
        <v>0</v>
      </c>
      <c r="BI148" s="187">
        <f>IF(N148="nulová",J148,0)</f>
        <v>0</v>
      </c>
      <c r="BJ148" s="19" t="s">
        <v>165</v>
      </c>
      <c r="BK148" s="188">
        <f>ROUND(I148*H148,3)</f>
        <v>0</v>
      </c>
      <c r="BL148" s="19" t="s">
        <v>177</v>
      </c>
      <c r="BM148" s="186" t="s">
        <v>1448</v>
      </c>
    </row>
    <row r="149" s="12" customFormat="1">
      <c r="A149" s="12"/>
      <c r="B149" s="189"/>
      <c r="C149" s="12"/>
      <c r="D149" s="190" t="s">
        <v>167</v>
      </c>
      <c r="E149" s="191" t="s">
        <v>1</v>
      </c>
      <c r="F149" s="192" t="s">
        <v>1449</v>
      </c>
      <c r="G149" s="12"/>
      <c r="H149" s="193">
        <v>22</v>
      </c>
      <c r="I149" s="194"/>
      <c r="J149" s="12"/>
      <c r="K149" s="12"/>
      <c r="L149" s="189"/>
      <c r="M149" s="195"/>
      <c r="N149" s="196"/>
      <c r="O149" s="196"/>
      <c r="P149" s="196"/>
      <c r="Q149" s="196"/>
      <c r="R149" s="196"/>
      <c r="S149" s="196"/>
      <c r="T149" s="197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191" t="s">
        <v>167</v>
      </c>
      <c r="AU149" s="191" t="s">
        <v>165</v>
      </c>
      <c r="AV149" s="12" t="s">
        <v>165</v>
      </c>
      <c r="AW149" s="12" t="s">
        <v>3</v>
      </c>
      <c r="AX149" s="12" t="s">
        <v>82</v>
      </c>
      <c r="AY149" s="191" t="s">
        <v>159</v>
      </c>
    </row>
    <row r="150" s="2" customFormat="1" ht="24.15" customHeight="1">
      <c r="A150" s="38"/>
      <c r="B150" s="174"/>
      <c r="C150" s="175" t="s">
        <v>299</v>
      </c>
      <c r="D150" s="175" t="s">
        <v>160</v>
      </c>
      <c r="E150" s="176" t="s">
        <v>640</v>
      </c>
      <c r="F150" s="177" t="s">
        <v>641</v>
      </c>
      <c r="G150" s="178" t="s">
        <v>331</v>
      </c>
      <c r="H150" s="179">
        <v>16.300000000000001</v>
      </c>
      <c r="I150" s="180"/>
      <c r="J150" s="179">
        <f>ROUND(I150*H150,3)</f>
        <v>0</v>
      </c>
      <c r="K150" s="181"/>
      <c r="L150" s="39"/>
      <c r="M150" s="182" t="s">
        <v>1</v>
      </c>
      <c r="N150" s="183" t="s">
        <v>40</v>
      </c>
      <c r="O150" s="82"/>
      <c r="P150" s="184">
        <f>O150*H150</f>
        <v>0</v>
      </c>
      <c r="Q150" s="184">
        <v>0</v>
      </c>
      <c r="R150" s="184">
        <f>Q150*H150</f>
        <v>0</v>
      </c>
      <c r="S150" s="184">
        <v>0</v>
      </c>
      <c r="T150" s="18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6" t="s">
        <v>177</v>
      </c>
      <c r="AT150" s="186" t="s">
        <v>160</v>
      </c>
      <c r="AU150" s="186" t="s">
        <v>165</v>
      </c>
      <c r="AY150" s="19" t="s">
        <v>159</v>
      </c>
      <c r="BE150" s="187">
        <f>IF(N150="základná",J150,0)</f>
        <v>0</v>
      </c>
      <c r="BF150" s="187">
        <f>IF(N150="znížená",J150,0)</f>
        <v>0</v>
      </c>
      <c r="BG150" s="187">
        <f>IF(N150="zákl. prenesená",J150,0)</f>
        <v>0</v>
      </c>
      <c r="BH150" s="187">
        <f>IF(N150="zníž. prenesená",J150,0)</f>
        <v>0</v>
      </c>
      <c r="BI150" s="187">
        <f>IF(N150="nulová",J150,0)</f>
        <v>0</v>
      </c>
      <c r="BJ150" s="19" t="s">
        <v>165</v>
      </c>
      <c r="BK150" s="188">
        <f>ROUND(I150*H150,3)</f>
        <v>0</v>
      </c>
      <c r="BL150" s="19" t="s">
        <v>177</v>
      </c>
      <c r="BM150" s="186" t="s">
        <v>1450</v>
      </c>
    </row>
    <row r="151" s="12" customFormat="1">
      <c r="A151" s="12"/>
      <c r="B151" s="189"/>
      <c r="C151" s="12"/>
      <c r="D151" s="190" t="s">
        <v>167</v>
      </c>
      <c r="E151" s="191" t="s">
        <v>1</v>
      </c>
      <c r="F151" s="192" t="s">
        <v>1451</v>
      </c>
      <c r="G151" s="12"/>
      <c r="H151" s="193">
        <v>6</v>
      </c>
      <c r="I151" s="194"/>
      <c r="J151" s="12"/>
      <c r="K151" s="12"/>
      <c r="L151" s="189"/>
      <c r="M151" s="195"/>
      <c r="N151" s="196"/>
      <c r="O151" s="196"/>
      <c r="P151" s="196"/>
      <c r="Q151" s="196"/>
      <c r="R151" s="196"/>
      <c r="S151" s="196"/>
      <c r="T151" s="197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191" t="s">
        <v>167</v>
      </c>
      <c r="AU151" s="191" t="s">
        <v>165</v>
      </c>
      <c r="AV151" s="12" t="s">
        <v>165</v>
      </c>
      <c r="AW151" s="12" t="s">
        <v>3</v>
      </c>
      <c r="AX151" s="12" t="s">
        <v>74</v>
      </c>
      <c r="AY151" s="191" t="s">
        <v>159</v>
      </c>
    </row>
    <row r="152" s="12" customFormat="1">
      <c r="A152" s="12"/>
      <c r="B152" s="189"/>
      <c r="C152" s="12"/>
      <c r="D152" s="190" t="s">
        <v>167</v>
      </c>
      <c r="E152" s="191" t="s">
        <v>1</v>
      </c>
      <c r="F152" s="192" t="s">
        <v>1452</v>
      </c>
      <c r="G152" s="12"/>
      <c r="H152" s="193">
        <v>7</v>
      </c>
      <c r="I152" s="194"/>
      <c r="J152" s="12"/>
      <c r="K152" s="12"/>
      <c r="L152" s="189"/>
      <c r="M152" s="195"/>
      <c r="N152" s="196"/>
      <c r="O152" s="196"/>
      <c r="P152" s="196"/>
      <c r="Q152" s="196"/>
      <c r="R152" s="196"/>
      <c r="S152" s="196"/>
      <c r="T152" s="197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191" t="s">
        <v>167</v>
      </c>
      <c r="AU152" s="191" t="s">
        <v>165</v>
      </c>
      <c r="AV152" s="12" t="s">
        <v>165</v>
      </c>
      <c r="AW152" s="12" t="s">
        <v>3</v>
      </c>
      <c r="AX152" s="12" t="s">
        <v>74</v>
      </c>
      <c r="AY152" s="191" t="s">
        <v>159</v>
      </c>
    </row>
    <row r="153" s="12" customFormat="1">
      <c r="A153" s="12"/>
      <c r="B153" s="189"/>
      <c r="C153" s="12"/>
      <c r="D153" s="190" t="s">
        <v>167</v>
      </c>
      <c r="E153" s="191" t="s">
        <v>1</v>
      </c>
      <c r="F153" s="192" t="s">
        <v>1453</v>
      </c>
      <c r="G153" s="12"/>
      <c r="H153" s="193">
        <v>3.2999999999999998</v>
      </c>
      <c r="I153" s="194"/>
      <c r="J153" s="12"/>
      <c r="K153" s="12"/>
      <c r="L153" s="189"/>
      <c r="M153" s="195"/>
      <c r="N153" s="196"/>
      <c r="O153" s="196"/>
      <c r="P153" s="196"/>
      <c r="Q153" s="196"/>
      <c r="R153" s="196"/>
      <c r="S153" s="196"/>
      <c r="T153" s="197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191" t="s">
        <v>167</v>
      </c>
      <c r="AU153" s="191" t="s">
        <v>165</v>
      </c>
      <c r="AV153" s="12" t="s">
        <v>165</v>
      </c>
      <c r="AW153" s="12" t="s">
        <v>3</v>
      </c>
      <c r="AX153" s="12" t="s">
        <v>74</v>
      </c>
      <c r="AY153" s="191" t="s">
        <v>159</v>
      </c>
    </row>
    <row r="154" s="14" customFormat="1">
      <c r="A154" s="14"/>
      <c r="B154" s="207"/>
      <c r="C154" s="14"/>
      <c r="D154" s="190" t="s">
        <v>167</v>
      </c>
      <c r="E154" s="208" t="s">
        <v>1</v>
      </c>
      <c r="F154" s="209" t="s">
        <v>236</v>
      </c>
      <c r="G154" s="14"/>
      <c r="H154" s="210">
        <v>16.300000000000001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167</v>
      </c>
      <c r="AU154" s="208" t="s">
        <v>165</v>
      </c>
      <c r="AV154" s="14" t="s">
        <v>177</v>
      </c>
      <c r="AW154" s="14" t="s">
        <v>3</v>
      </c>
      <c r="AX154" s="14" t="s">
        <v>82</v>
      </c>
      <c r="AY154" s="208" t="s">
        <v>159</v>
      </c>
    </row>
    <row r="155" s="2" customFormat="1" ht="16.5" customHeight="1">
      <c r="A155" s="38"/>
      <c r="B155" s="174"/>
      <c r="C155" s="220" t="s">
        <v>303</v>
      </c>
      <c r="D155" s="220" t="s">
        <v>272</v>
      </c>
      <c r="E155" s="221" t="s">
        <v>1454</v>
      </c>
      <c r="F155" s="222" t="s">
        <v>1455</v>
      </c>
      <c r="G155" s="223" t="s">
        <v>275</v>
      </c>
      <c r="H155" s="224">
        <v>26.452999999999999</v>
      </c>
      <c r="I155" s="225"/>
      <c r="J155" s="224">
        <f>ROUND(I155*H155,3)</f>
        <v>0</v>
      </c>
      <c r="K155" s="226"/>
      <c r="L155" s="227"/>
      <c r="M155" s="228" t="s">
        <v>1</v>
      </c>
      <c r="N155" s="229" t="s">
        <v>40</v>
      </c>
      <c r="O155" s="82"/>
      <c r="P155" s="184">
        <f>O155*H155</f>
        <v>0</v>
      </c>
      <c r="Q155" s="184">
        <v>1</v>
      </c>
      <c r="R155" s="184">
        <f>Q155*H155</f>
        <v>26.452999999999999</v>
      </c>
      <c r="S155" s="184">
        <v>0</v>
      </c>
      <c r="T155" s="18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6" t="s">
        <v>198</v>
      </c>
      <c r="AT155" s="186" t="s">
        <v>272</v>
      </c>
      <c r="AU155" s="186" t="s">
        <v>165</v>
      </c>
      <c r="AY155" s="19" t="s">
        <v>159</v>
      </c>
      <c r="BE155" s="187">
        <f>IF(N155="základná",J155,0)</f>
        <v>0</v>
      </c>
      <c r="BF155" s="187">
        <f>IF(N155="znížená",J155,0)</f>
        <v>0</v>
      </c>
      <c r="BG155" s="187">
        <f>IF(N155="zákl. prenesená",J155,0)</f>
        <v>0</v>
      </c>
      <c r="BH155" s="187">
        <f>IF(N155="zníž. prenesená",J155,0)</f>
        <v>0</v>
      </c>
      <c r="BI155" s="187">
        <f>IF(N155="nulová",J155,0)</f>
        <v>0</v>
      </c>
      <c r="BJ155" s="19" t="s">
        <v>165</v>
      </c>
      <c r="BK155" s="188">
        <f>ROUND(I155*H155,3)</f>
        <v>0</v>
      </c>
      <c r="BL155" s="19" t="s">
        <v>177</v>
      </c>
      <c r="BM155" s="186" t="s">
        <v>1456</v>
      </c>
    </row>
    <row r="156" s="12" customFormat="1">
      <c r="A156" s="12"/>
      <c r="B156" s="189"/>
      <c r="C156" s="12"/>
      <c r="D156" s="190" t="s">
        <v>167</v>
      </c>
      <c r="E156" s="191" t="s">
        <v>1</v>
      </c>
      <c r="F156" s="192" t="s">
        <v>1457</v>
      </c>
      <c r="G156" s="12"/>
      <c r="H156" s="193">
        <v>26.452999999999999</v>
      </c>
      <c r="I156" s="194"/>
      <c r="J156" s="12"/>
      <c r="K156" s="12"/>
      <c r="L156" s="189"/>
      <c r="M156" s="195"/>
      <c r="N156" s="196"/>
      <c r="O156" s="196"/>
      <c r="P156" s="196"/>
      <c r="Q156" s="196"/>
      <c r="R156" s="196"/>
      <c r="S156" s="196"/>
      <c r="T156" s="197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191" t="s">
        <v>167</v>
      </c>
      <c r="AU156" s="191" t="s">
        <v>165</v>
      </c>
      <c r="AV156" s="12" t="s">
        <v>165</v>
      </c>
      <c r="AW156" s="12" t="s">
        <v>3</v>
      </c>
      <c r="AX156" s="12" t="s">
        <v>82</v>
      </c>
      <c r="AY156" s="191" t="s">
        <v>159</v>
      </c>
    </row>
    <row r="157" s="2" customFormat="1" ht="16.5" customHeight="1">
      <c r="A157" s="38"/>
      <c r="B157" s="174"/>
      <c r="C157" s="220" t="s">
        <v>309</v>
      </c>
      <c r="D157" s="220" t="s">
        <v>272</v>
      </c>
      <c r="E157" s="221" t="s">
        <v>1458</v>
      </c>
      <c r="F157" s="222" t="s">
        <v>1459</v>
      </c>
      <c r="G157" s="223" t="s">
        <v>275</v>
      </c>
      <c r="H157" s="224">
        <v>3.3399999999999999</v>
      </c>
      <c r="I157" s="225"/>
      <c r="J157" s="224">
        <f>ROUND(I157*H157,3)</f>
        <v>0</v>
      </c>
      <c r="K157" s="226"/>
      <c r="L157" s="227"/>
      <c r="M157" s="228" t="s">
        <v>1</v>
      </c>
      <c r="N157" s="229" t="s">
        <v>40</v>
      </c>
      <c r="O157" s="82"/>
      <c r="P157" s="184">
        <f>O157*H157</f>
        <v>0</v>
      </c>
      <c r="Q157" s="184">
        <v>1</v>
      </c>
      <c r="R157" s="184">
        <f>Q157*H157</f>
        <v>3.3399999999999999</v>
      </c>
      <c r="S157" s="184">
        <v>0</v>
      </c>
      <c r="T157" s="18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6" t="s">
        <v>198</v>
      </c>
      <c r="AT157" s="186" t="s">
        <v>272</v>
      </c>
      <c r="AU157" s="186" t="s">
        <v>165</v>
      </c>
      <c r="AY157" s="19" t="s">
        <v>159</v>
      </c>
      <c r="BE157" s="187">
        <f>IF(N157="základná",J157,0)</f>
        <v>0</v>
      </c>
      <c r="BF157" s="187">
        <f>IF(N157="znížená",J157,0)</f>
        <v>0</v>
      </c>
      <c r="BG157" s="187">
        <f>IF(N157="zákl. prenesená",J157,0)</f>
        <v>0</v>
      </c>
      <c r="BH157" s="187">
        <f>IF(N157="zníž. prenesená",J157,0)</f>
        <v>0</v>
      </c>
      <c r="BI157" s="187">
        <f>IF(N157="nulová",J157,0)</f>
        <v>0</v>
      </c>
      <c r="BJ157" s="19" t="s">
        <v>165</v>
      </c>
      <c r="BK157" s="188">
        <f>ROUND(I157*H157,3)</f>
        <v>0</v>
      </c>
      <c r="BL157" s="19" t="s">
        <v>177</v>
      </c>
      <c r="BM157" s="186" t="s">
        <v>1460</v>
      </c>
    </row>
    <row r="158" s="2" customFormat="1" ht="33" customHeight="1">
      <c r="A158" s="38"/>
      <c r="B158" s="174"/>
      <c r="C158" s="175" t="s">
        <v>315</v>
      </c>
      <c r="D158" s="175" t="s">
        <v>160</v>
      </c>
      <c r="E158" s="176" t="s">
        <v>1461</v>
      </c>
      <c r="F158" s="177" t="s">
        <v>1462</v>
      </c>
      <c r="G158" s="178" t="s">
        <v>221</v>
      </c>
      <c r="H158" s="179">
        <v>125</v>
      </c>
      <c r="I158" s="180"/>
      <c r="J158" s="179">
        <f>ROUND(I158*H158,3)</f>
        <v>0</v>
      </c>
      <c r="K158" s="181"/>
      <c r="L158" s="39"/>
      <c r="M158" s="182" t="s">
        <v>1</v>
      </c>
      <c r="N158" s="183" t="s">
        <v>40</v>
      </c>
      <c r="O158" s="82"/>
      <c r="P158" s="184">
        <f>O158*H158</f>
        <v>0</v>
      </c>
      <c r="Q158" s="184">
        <v>0.0060099999999999997</v>
      </c>
      <c r="R158" s="184">
        <f>Q158*H158</f>
        <v>0.75124999999999997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177</v>
      </c>
      <c r="AT158" s="186" t="s">
        <v>160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1463</v>
      </c>
    </row>
    <row r="159" s="12" customFormat="1">
      <c r="A159" s="12"/>
      <c r="B159" s="189"/>
      <c r="C159" s="12"/>
      <c r="D159" s="190" t="s">
        <v>167</v>
      </c>
      <c r="E159" s="191" t="s">
        <v>1</v>
      </c>
      <c r="F159" s="192" t="s">
        <v>1464</v>
      </c>
      <c r="G159" s="12"/>
      <c r="H159" s="193">
        <v>125</v>
      </c>
      <c r="I159" s="194"/>
      <c r="J159" s="12"/>
      <c r="K159" s="12"/>
      <c r="L159" s="189"/>
      <c r="M159" s="195"/>
      <c r="N159" s="196"/>
      <c r="O159" s="196"/>
      <c r="P159" s="196"/>
      <c r="Q159" s="196"/>
      <c r="R159" s="196"/>
      <c r="S159" s="196"/>
      <c r="T159" s="197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191" t="s">
        <v>167</v>
      </c>
      <c r="AU159" s="191" t="s">
        <v>165</v>
      </c>
      <c r="AV159" s="12" t="s">
        <v>165</v>
      </c>
      <c r="AW159" s="12" t="s">
        <v>3</v>
      </c>
      <c r="AX159" s="12" t="s">
        <v>82</v>
      </c>
      <c r="AY159" s="191" t="s">
        <v>159</v>
      </c>
    </row>
    <row r="160" s="2" customFormat="1" ht="33" customHeight="1">
      <c r="A160" s="38"/>
      <c r="B160" s="174"/>
      <c r="C160" s="175" t="s">
        <v>319</v>
      </c>
      <c r="D160" s="175" t="s">
        <v>160</v>
      </c>
      <c r="E160" s="176" t="s">
        <v>1465</v>
      </c>
      <c r="F160" s="177" t="s">
        <v>1466</v>
      </c>
      <c r="G160" s="178" t="s">
        <v>221</v>
      </c>
      <c r="H160" s="179">
        <v>125</v>
      </c>
      <c r="I160" s="180"/>
      <c r="J160" s="179">
        <f>ROUND(I160*H160,3)</f>
        <v>0</v>
      </c>
      <c r="K160" s="181"/>
      <c r="L160" s="39"/>
      <c r="M160" s="182" t="s">
        <v>1</v>
      </c>
      <c r="N160" s="183" t="s">
        <v>40</v>
      </c>
      <c r="O160" s="82"/>
      <c r="P160" s="184">
        <f>O160*H160</f>
        <v>0</v>
      </c>
      <c r="Q160" s="184">
        <v>0.00071000000000000002</v>
      </c>
      <c r="R160" s="184">
        <f>Q160*H160</f>
        <v>0.088749999999999996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177</v>
      </c>
      <c r="AT160" s="186" t="s">
        <v>160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177</v>
      </c>
      <c r="BM160" s="186" t="s">
        <v>1467</v>
      </c>
    </row>
    <row r="161" s="12" customFormat="1">
      <c r="A161" s="12"/>
      <c r="B161" s="189"/>
      <c r="C161" s="12"/>
      <c r="D161" s="190" t="s">
        <v>167</v>
      </c>
      <c r="E161" s="191" t="s">
        <v>1</v>
      </c>
      <c r="F161" s="192" t="s">
        <v>1464</v>
      </c>
      <c r="G161" s="12"/>
      <c r="H161" s="193">
        <v>125</v>
      </c>
      <c r="I161" s="194"/>
      <c r="J161" s="12"/>
      <c r="K161" s="12"/>
      <c r="L161" s="189"/>
      <c r="M161" s="195"/>
      <c r="N161" s="196"/>
      <c r="O161" s="196"/>
      <c r="P161" s="196"/>
      <c r="Q161" s="196"/>
      <c r="R161" s="196"/>
      <c r="S161" s="196"/>
      <c r="T161" s="197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191" t="s">
        <v>167</v>
      </c>
      <c r="AU161" s="191" t="s">
        <v>165</v>
      </c>
      <c r="AV161" s="12" t="s">
        <v>165</v>
      </c>
      <c r="AW161" s="12" t="s">
        <v>3</v>
      </c>
      <c r="AX161" s="12" t="s">
        <v>82</v>
      </c>
      <c r="AY161" s="191" t="s">
        <v>159</v>
      </c>
    </row>
    <row r="162" s="2" customFormat="1" ht="33" customHeight="1">
      <c r="A162" s="38"/>
      <c r="B162" s="174"/>
      <c r="C162" s="175" t="s">
        <v>323</v>
      </c>
      <c r="D162" s="175" t="s">
        <v>160</v>
      </c>
      <c r="E162" s="176" t="s">
        <v>1468</v>
      </c>
      <c r="F162" s="177" t="s">
        <v>1469</v>
      </c>
      <c r="G162" s="178" t="s">
        <v>221</v>
      </c>
      <c r="H162" s="179">
        <v>125</v>
      </c>
      <c r="I162" s="180"/>
      <c r="J162" s="179">
        <f>ROUND(I162*H162,3)</f>
        <v>0</v>
      </c>
      <c r="K162" s="181"/>
      <c r="L162" s="39"/>
      <c r="M162" s="182" t="s">
        <v>1</v>
      </c>
      <c r="N162" s="183" t="s">
        <v>40</v>
      </c>
      <c r="O162" s="82"/>
      <c r="P162" s="184">
        <f>O162*H162</f>
        <v>0</v>
      </c>
      <c r="Q162" s="184">
        <v>0.10373</v>
      </c>
      <c r="R162" s="184">
        <f>Q162*H162</f>
        <v>12.966250000000001</v>
      </c>
      <c r="S162" s="184">
        <v>0</v>
      </c>
      <c r="T162" s="18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86" t="s">
        <v>177</v>
      </c>
      <c r="AT162" s="186" t="s">
        <v>160</v>
      </c>
      <c r="AU162" s="186" t="s">
        <v>165</v>
      </c>
      <c r="AY162" s="19" t="s">
        <v>159</v>
      </c>
      <c r="BE162" s="187">
        <f>IF(N162="základná",J162,0)</f>
        <v>0</v>
      </c>
      <c r="BF162" s="187">
        <f>IF(N162="znížená",J162,0)</f>
        <v>0</v>
      </c>
      <c r="BG162" s="187">
        <f>IF(N162="zákl. prenesená",J162,0)</f>
        <v>0</v>
      </c>
      <c r="BH162" s="187">
        <f>IF(N162="zníž. prenesená",J162,0)</f>
        <v>0</v>
      </c>
      <c r="BI162" s="187">
        <f>IF(N162="nulová",J162,0)</f>
        <v>0</v>
      </c>
      <c r="BJ162" s="19" t="s">
        <v>165</v>
      </c>
      <c r="BK162" s="188">
        <f>ROUND(I162*H162,3)</f>
        <v>0</v>
      </c>
      <c r="BL162" s="19" t="s">
        <v>177</v>
      </c>
      <c r="BM162" s="186" t="s">
        <v>1470</v>
      </c>
    </row>
    <row r="163" s="12" customFormat="1">
      <c r="A163" s="12"/>
      <c r="B163" s="189"/>
      <c r="C163" s="12"/>
      <c r="D163" s="190" t="s">
        <v>167</v>
      </c>
      <c r="E163" s="191" t="s">
        <v>1</v>
      </c>
      <c r="F163" s="192" t="s">
        <v>1464</v>
      </c>
      <c r="G163" s="12"/>
      <c r="H163" s="193">
        <v>125</v>
      </c>
      <c r="I163" s="194"/>
      <c r="J163" s="12"/>
      <c r="K163" s="12"/>
      <c r="L163" s="189"/>
      <c r="M163" s="195"/>
      <c r="N163" s="196"/>
      <c r="O163" s="196"/>
      <c r="P163" s="196"/>
      <c r="Q163" s="196"/>
      <c r="R163" s="196"/>
      <c r="S163" s="196"/>
      <c r="T163" s="197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191" t="s">
        <v>167</v>
      </c>
      <c r="AU163" s="191" t="s">
        <v>165</v>
      </c>
      <c r="AV163" s="12" t="s">
        <v>165</v>
      </c>
      <c r="AW163" s="12" t="s">
        <v>3</v>
      </c>
      <c r="AX163" s="12" t="s">
        <v>82</v>
      </c>
      <c r="AY163" s="191" t="s">
        <v>159</v>
      </c>
    </row>
    <row r="164" s="2" customFormat="1" ht="37.8" customHeight="1">
      <c r="A164" s="38"/>
      <c r="B164" s="174"/>
      <c r="C164" s="175" t="s">
        <v>328</v>
      </c>
      <c r="D164" s="175" t="s">
        <v>160</v>
      </c>
      <c r="E164" s="176" t="s">
        <v>1471</v>
      </c>
      <c r="F164" s="177" t="s">
        <v>1472</v>
      </c>
      <c r="G164" s="178" t="s">
        <v>221</v>
      </c>
      <c r="H164" s="179">
        <v>125</v>
      </c>
      <c r="I164" s="180"/>
      <c r="J164" s="179">
        <f>ROUND(I164*H164,3)</f>
        <v>0</v>
      </c>
      <c r="K164" s="181"/>
      <c r="L164" s="39"/>
      <c r="M164" s="182" t="s">
        <v>1</v>
      </c>
      <c r="N164" s="183" t="s">
        <v>40</v>
      </c>
      <c r="O164" s="82"/>
      <c r="P164" s="184">
        <f>O164*H164</f>
        <v>0</v>
      </c>
      <c r="Q164" s="184">
        <v>0.12966</v>
      </c>
      <c r="R164" s="184">
        <f>Q164*H164</f>
        <v>16.2075</v>
      </c>
      <c r="S164" s="184">
        <v>0</v>
      </c>
      <c r="T164" s="18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6" t="s">
        <v>177</v>
      </c>
      <c r="AT164" s="186" t="s">
        <v>160</v>
      </c>
      <c r="AU164" s="186" t="s">
        <v>165</v>
      </c>
      <c r="AY164" s="19" t="s">
        <v>159</v>
      </c>
      <c r="BE164" s="187">
        <f>IF(N164="základná",J164,0)</f>
        <v>0</v>
      </c>
      <c r="BF164" s="187">
        <f>IF(N164="znížená",J164,0)</f>
        <v>0</v>
      </c>
      <c r="BG164" s="187">
        <f>IF(N164="zákl. prenesená",J164,0)</f>
        <v>0</v>
      </c>
      <c r="BH164" s="187">
        <f>IF(N164="zníž. prenesená",J164,0)</f>
        <v>0</v>
      </c>
      <c r="BI164" s="187">
        <f>IF(N164="nulová",J164,0)</f>
        <v>0</v>
      </c>
      <c r="BJ164" s="19" t="s">
        <v>165</v>
      </c>
      <c r="BK164" s="188">
        <f>ROUND(I164*H164,3)</f>
        <v>0</v>
      </c>
      <c r="BL164" s="19" t="s">
        <v>177</v>
      </c>
      <c r="BM164" s="186" t="s">
        <v>1473</v>
      </c>
    </row>
    <row r="165" s="12" customFormat="1">
      <c r="A165" s="12"/>
      <c r="B165" s="189"/>
      <c r="C165" s="12"/>
      <c r="D165" s="190" t="s">
        <v>167</v>
      </c>
      <c r="E165" s="191" t="s">
        <v>1</v>
      </c>
      <c r="F165" s="192" t="s">
        <v>1464</v>
      </c>
      <c r="G165" s="12"/>
      <c r="H165" s="193">
        <v>125</v>
      </c>
      <c r="I165" s="194"/>
      <c r="J165" s="12"/>
      <c r="K165" s="12"/>
      <c r="L165" s="189"/>
      <c r="M165" s="195"/>
      <c r="N165" s="196"/>
      <c r="O165" s="196"/>
      <c r="P165" s="196"/>
      <c r="Q165" s="196"/>
      <c r="R165" s="196"/>
      <c r="S165" s="196"/>
      <c r="T165" s="197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191" t="s">
        <v>167</v>
      </c>
      <c r="AU165" s="191" t="s">
        <v>165</v>
      </c>
      <c r="AV165" s="12" t="s">
        <v>165</v>
      </c>
      <c r="AW165" s="12" t="s">
        <v>3</v>
      </c>
      <c r="AX165" s="12" t="s">
        <v>82</v>
      </c>
      <c r="AY165" s="191" t="s">
        <v>159</v>
      </c>
    </row>
    <row r="166" s="11" customFormat="1" ht="22.8" customHeight="1">
      <c r="A166" s="11"/>
      <c r="B166" s="163"/>
      <c r="C166" s="11"/>
      <c r="D166" s="164" t="s">
        <v>73</v>
      </c>
      <c r="E166" s="205" t="s">
        <v>203</v>
      </c>
      <c r="F166" s="205" t="s">
        <v>725</v>
      </c>
      <c r="G166" s="11"/>
      <c r="H166" s="11"/>
      <c r="I166" s="166"/>
      <c r="J166" s="206">
        <f>BK166</f>
        <v>0</v>
      </c>
      <c r="K166" s="11"/>
      <c r="L166" s="163"/>
      <c r="M166" s="168"/>
      <c r="N166" s="169"/>
      <c r="O166" s="169"/>
      <c r="P166" s="170">
        <f>SUM(P167:P179)</f>
        <v>0</v>
      </c>
      <c r="Q166" s="169"/>
      <c r="R166" s="170">
        <f>SUM(R167:R179)</f>
        <v>24.91114</v>
      </c>
      <c r="S166" s="169"/>
      <c r="T166" s="171">
        <f>SUM(T167:T179)</f>
        <v>0</v>
      </c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R166" s="164" t="s">
        <v>82</v>
      </c>
      <c r="AT166" s="172" t="s">
        <v>73</v>
      </c>
      <c r="AU166" s="172" t="s">
        <v>82</v>
      </c>
      <c r="AY166" s="164" t="s">
        <v>159</v>
      </c>
      <c r="BK166" s="173">
        <f>SUM(BK167:BK179)</f>
        <v>0</v>
      </c>
    </row>
    <row r="167" s="2" customFormat="1" ht="24.15" customHeight="1">
      <c r="A167" s="38"/>
      <c r="B167" s="174"/>
      <c r="C167" s="175" t="s">
        <v>333</v>
      </c>
      <c r="D167" s="175" t="s">
        <v>160</v>
      </c>
      <c r="E167" s="176" t="s">
        <v>727</v>
      </c>
      <c r="F167" s="177" t="s">
        <v>728</v>
      </c>
      <c r="G167" s="178" t="s">
        <v>229</v>
      </c>
      <c r="H167" s="179">
        <v>5</v>
      </c>
      <c r="I167" s="180"/>
      <c r="J167" s="179">
        <f>ROUND(I167*H167,3)</f>
        <v>0</v>
      </c>
      <c r="K167" s="181"/>
      <c r="L167" s="39"/>
      <c r="M167" s="182" t="s">
        <v>1</v>
      </c>
      <c r="N167" s="183" t="s">
        <v>40</v>
      </c>
      <c r="O167" s="82"/>
      <c r="P167" s="184">
        <f>O167*H167</f>
        <v>0</v>
      </c>
      <c r="Q167" s="184">
        <v>0.22133</v>
      </c>
      <c r="R167" s="184">
        <f>Q167*H167</f>
        <v>1.1066499999999999</v>
      </c>
      <c r="S167" s="184">
        <v>0</v>
      </c>
      <c r="T167" s="18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6" t="s">
        <v>177</v>
      </c>
      <c r="AT167" s="186" t="s">
        <v>160</v>
      </c>
      <c r="AU167" s="186" t="s">
        <v>165</v>
      </c>
      <c r="AY167" s="19" t="s">
        <v>159</v>
      </c>
      <c r="BE167" s="187">
        <f>IF(N167="základná",J167,0)</f>
        <v>0</v>
      </c>
      <c r="BF167" s="187">
        <f>IF(N167="znížená",J167,0)</f>
        <v>0</v>
      </c>
      <c r="BG167" s="187">
        <f>IF(N167="zákl. prenesená",J167,0)</f>
        <v>0</v>
      </c>
      <c r="BH167" s="187">
        <f>IF(N167="zníž. prenesená",J167,0)</f>
        <v>0</v>
      </c>
      <c r="BI167" s="187">
        <f>IF(N167="nulová",J167,0)</f>
        <v>0</v>
      </c>
      <c r="BJ167" s="19" t="s">
        <v>165</v>
      </c>
      <c r="BK167" s="188">
        <f>ROUND(I167*H167,3)</f>
        <v>0</v>
      </c>
      <c r="BL167" s="19" t="s">
        <v>177</v>
      </c>
      <c r="BM167" s="186" t="s">
        <v>1474</v>
      </c>
    </row>
    <row r="168" s="12" customFormat="1">
      <c r="A168" s="12"/>
      <c r="B168" s="189"/>
      <c r="C168" s="12"/>
      <c r="D168" s="190" t="s">
        <v>167</v>
      </c>
      <c r="E168" s="191" t="s">
        <v>1</v>
      </c>
      <c r="F168" s="192" t="s">
        <v>1475</v>
      </c>
      <c r="G168" s="12"/>
      <c r="H168" s="193">
        <v>3</v>
      </c>
      <c r="I168" s="194"/>
      <c r="J168" s="12"/>
      <c r="K168" s="12"/>
      <c r="L168" s="189"/>
      <c r="M168" s="195"/>
      <c r="N168" s="196"/>
      <c r="O168" s="196"/>
      <c r="P168" s="196"/>
      <c r="Q168" s="196"/>
      <c r="R168" s="196"/>
      <c r="S168" s="196"/>
      <c r="T168" s="197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1" t="s">
        <v>167</v>
      </c>
      <c r="AU168" s="191" t="s">
        <v>165</v>
      </c>
      <c r="AV168" s="12" t="s">
        <v>165</v>
      </c>
      <c r="AW168" s="12" t="s">
        <v>3</v>
      </c>
      <c r="AX168" s="12" t="s">
        <v>74</v>
      </c>
      <c r="AY168" s="191" t="s">
        <v>159</v>
      </c>
    </row>
    <row r="169" s="12" customFormat="1">
      <c r="A169" s="12"/>
      <c r="B169" s="189"/>
      <c r="C169" s="12"/>
      <c r="D169" s="190" t="s">
        <v>167</v>
      </c>
      <c r="E169" s="191" t="s">
        <v>1</v>
      </c>
      <c r="F169" s="192" t="s">
        <v>1476</v>
      </c>
      <c r="G169" s="12"/>
      <c r="H169" s="193">
        <v>2</v>
      </c>
      <c r="I169" s="194"/>
      <c r="J169" s="12"/>
      <c r="K169" s="12"/>
      <c r="L169" s="189"/>
      <c r="M169" s="195"/>
      <c r="N169" s="196"/>
      <c r="O169" s="196"/>
      <c r="P169" s="196"/>
      <c r="Q169" s="196"/>
      <c r="R169" s="196"/>
      <c r="S169" s="196"/>
      <c r="T169" s="197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191" t="s">
        <v>167</v>
      </c>
      <c r="AU169" s="191" t="s">
        <v>165</v>
      </c>
      <c r="AV169" s="12" t="s">
        <v>165</v>
      </c>
      <c r="AW169" s="12" t="s">
        <v>3</v>
      </c>
      <c r="AX169" s="12" t="s">
        <v>74</v>
      </c>
      <c r="AY169" s="191" t="s">
        <v>159</v>
      </c>
    </row>
    <row r="170" s="14" customFormat="1">
      <c r="A170" s="14"/>
      <c r="B170" s="207"/>
      <c r="C170" s="14"/>
      <c r="D170" s="190" t="s">
        <v>167</v>
      </c>
      <c r="E170" s="208" t="s">
        <v>1</v>
      </c>
      <c r="F170" s="209" t="s">
        <v>236</v>
      </c>
      <c r="G170" s="14"/>
      <c r="H170" s="210">
        <v>5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167</v>
      </c>
      <c r="AU170" s="208" t="s">
        <v>165</v>
      </c>
      <c r="AV170" s="14" t="s">
        <v>177</v>
      </c>
      <c r="AW170" s="14" t="s">
        <v>3</v>
      </c>
      <c r="AX170" s="14" t="s">
        <v>82</v>
      </c>
      <c r="AY170" s="208" t="s">
        <v>159</v>
      </c>
    </row>
    <row r="171" s="2" customFormat="1" ht="16.5" customHeight="1">
      <c r="A171" s="38"/>
      <c r="B171" s="174"/>
      <c r="C171" s="220" t="s">
        <v>338</v>
      </c>
      <c r="D171" s="220" t="s">
        <v>272</v>
      </c>
      <c r="E171" s="221" t="s">
        <v>1014</v>
      </c>
      <c r="F171" s="222" t="s">
        <v>1015</v>
      </c>
      <c r="G171" s="223" t="s">
        <v>229</v>
      </c>
      <c r="H171" s="224">
        <v>5</v>
      </c>
      <c r="I171" s="225"/>
      <c r="J171" s="224">
        <f>ROUND(I171*H171,3)</f>
        <v>0</v>
      </c>
      <c r="K171" s="226"/>
      <c r="L171" s="227"/>
      <c r="M171" s="228" t="s">
        <v>1</v>
      </c>
      <c r="N171" s="229" t="s">
        <v>40</v>
      </c>
      <c r="O171" s="82"/>
      <c r="P171" s="184">
        <f>O171*H171</f>
        <v>0</v>
      </c>
      <c r="Q171" s="184">
        <v>0.0014</v>
      </c>
      <c r="R171" s="184">
        <f>Q171*H171</f>
        <v>0.0070000000000000001</v>
      </c>
      <c r="S171" s="184">
        <v>0</v>
      </c>
      <c r="T171" s="18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6" t="s">
        <v>198</v>
      </c>
      <c r="AT171" s="186" t="s">
        <v>272</v>
      </c>
      <c r="AU171" s="186" t="s">
        <v>165</v>
      </c>
      <c r="AY171" s="19" t="s">
        <v>159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9" t="s">
        <v>165</v>
      </c>
      <c r="BK171" s="188">
        <f>ROUND(I171*H171,3)</f>
        <v>0</v>
      </c>
      <c r="BL171" s="19" t="s">
        <v>177</v>
      </c>
      <c r="BM171" s="186" t="s">
        <v>1477</v>
      </c>
    </row>
    <row r="172" s="2" customFormat="1" ht="16.5" customHeight="1">
      <c r="A172" s="38"/>
      <c r="B172" s="174"/>
      <c r="C172" s="220" t="s">
        <v>342</v>
      </c>
      <c r="D172" s="220" t="s">
        <v>272</v>
      </c>
      <c r="E172" s="221" t="s">
        <v>735</v>
      </c>
      <c r="F172" s="222" t="s">
        <v>736</v>
      </c>
      <c r="G172" s="223" t="s">
        <v>229</v>
      </c>
      <c r="H172" s="224">
        <v>2</v>
      </c>
      <c r="I172" s="225"/>
      <c r="J172" s="224">
        <f>ROUND(I172*H172,3)</f>
        <v>0</v>
      </c>
      <c r="K172" s="226"/>
      <c r="L172" s="227"/>
      <c r="M172" s="228" t="s">
        <v>1</v>
      </c>
      <c r="N172" s="229" t="s">
        <v>40</v>
      </c>
      <c r="O172" s="82"/>
      <c r="P172" s="184">
        <f>O172*H172</f>
        <v>0</v>
      </c>
      <c r="Q172" s="184">
        <v>0.002</v>
      </c>
      <c r="R172" s="184">
        <f>Q172*H172</f>
        <v>0.0040000000000000001</v>
      </c>
      <c r="S172" s="184">
        <v>0</v>
      </c>
      <c r="T172" s="18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6" t="s">
        <v>198</v>
      </c>
      <c r="AT172" s="186" t="s">
        <v>272</v>
      </c>
      <c r="AU172" s="186" t="s">
        <v>165</v>
      </c>
      <c r="AY172" s="19" t="s">
        <v>159</v>
      </c>
      <c r="BE172" s="187">
        <f>IF(N172="základná",J172,0)</f>
        <v>0</v>
      </c>
      <c r="BF172" s="187">
        <f>IF(N172="znížená",J172,0)</f>
        <v>0</v>
      </c>
      <c r="BG172" s="187">
        <f>IF(N172="zákl. prenesená",J172,0)</f>
        <v>0</v>
      </c>
      <c r="BH172" s="187">
        <f>IF(N172="zníž. prenesená",J172,0)</f>
        <v>0</v>
      </c>
      <c r="BI172" s="187">
        <f>IF(N172="nulová",J172,0)</f>
        <v>0</v>
      </c>
      <c r="BJ172" s="19" t="s">
        <v>165</v>
      </c>
      <c r="BK172" s="188">
        <f>ROUND(I172*H172,3)</f>
        <v>0</v>
      </c>
      <c r="BL172" s="19" t="s">
        <v>177</v>
      </c>
      <c r="BM172" s="186" t="s">
        <v>1478</v>
      </c>
    </row>
    <row r="173" s="2" customFormat="1" ht="16.5" customHeight="1">
      <c r="A173" s="38"/>
      <c r="B173" s="174"/>
      <c r="C173" s="220" t="s">
        <v>348</v>
      </c>
      <c r="D173" s="220" t="s">
        <v>272</v>
      </c>
      <c r="E173" s="221" t="s">
        <v>1479</v>
      </c>
      <c r="F173" s="222" t="s">
        <v>1480</v>
      </c>
      <c r="G173" s="223" t="s">
        <v>229</v>
      </c>
      <c r="H173" s="224">
        <v>3</v>
      </c>
      <c r="I173" s="225"/>
      <c r="J173" s="224">
        <f>ROUND(I173*H173,3)</f>
        <v>0</v>
      </c>
      <c r="K173" s="226"/>
      <c r="L173" s="227"/>
      <c r="M173" s="228" t="s">
        <v>1</v>
      </c>
      <c r="N173" s="229" t="s">
        <v>40</v>
      </c>
      <c r="O173" s="82"/>
      <c r="P173" s="184">
        <f>O173*H173</f>
        <v>0</v>
      </c>
      <c r="Q173" s="184">
        <v>0.002</v>
      </c>
      <c r="R173" s="184">
        <f>Q173*H173</f>
        <v>0.0060000000000000001</v>
      </c>
      <c r="S173" s="184">
        <v>0</v>
      </c>
      <c r="T173" s="185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6" t="s">
        <v>198</v>
      </c>
      <c r="AT173" s="186" t="s">
        <v>272</v>
      </c>
      <c r="AU173" s="186" t="s">
        <v>165</v>
      </c>
      <c r="AY173" s="19" t="s">
        <v>159</v>
      </c>
      <c r="BE173" s="187">
        <f>IF(N173="základná",J173,0)</f>
        <v>0</v>
      </c>
      <c r="BF173" s="187">
        <f>IF(N173="znížená",J173,0)</f>
        <v>0</v>
      </c>
      <c r="BG173" s="187">
        <f>IF(N173="zákl. prenesená",J173,0)</f>
        <v>0</v>
      </c>
      <c r="BH173" s="187">
        <f>IF(N173="zníž. prenesená",J173,0)</f>
        <v>0</v>
      </c>
      <c r="BI173" s="187">
        <f>IF(N173="nulová",J173,0)</f>
        <v>0</v>
      </c>
      <c r="BJ173" s="19" t="s">
        <v>165</v>
      </c>
      <c r="BK173" s="188">
        <f>ROUND(I173*H173,3)</f>
        <v>0</v>
      </c>
      <c r="BL173" s="19" t="s">
        <v>177</v>
      </c>
      <c r="BM173" s="186" t="s">
        <v>1481</v>
      </c>
    </row>
    <row r="174" s="2" customFormat="1" ht="33" customHeight="1">
      <c r="A174" s="38"/>
      <c r="B174" s="174"/>
      <c r="C174" s="175" t="s">
        <v>360</v>
      </c>
      <c r="D174" s="175" t="s">
        <v>160</v>
      </c>
      <c r="E174" s="176" t="s">
        <v>1199</v>
      </c>
      <c r="F174" s="177" t="s">
        <v>1200</v>
      </c>
      <c r="G174" s="178" t="s">
        <v>221</v>
      </c>
      <c r="H174" s="179">
        <v>1</v>
      </c>
      <c r="I174" s="180"/>
      <c r="J174" s="179">
        <f>ROUND(I174*H174,3)</f>
        <v>0</v>
      </c>
      <c r="K174" s="181"/>
      <c r="L174" s="39"/>
      <c r="M174" s="182" t="s">
        <v>1</v>
      </c>
      <c r="N174" s="183" t="s">
        <v>40</v>
      </c>
      <c r="O174" s="82"/>
      <c r="P174" s="184">
        <f>O174*H174</f>
        <v>0</v>
      </c>
      <c r="Q174" s="184">
        <v>0.0025200000000000001</v>
      </c>
      <c r="R174" s="184">
        <f>Q174*H174</f>
        <v>0.0025200000000000001</v>
      </c>
      <c r="S174" s="184">
        <v>0</v>
      </c>
      <c r="T174" s="18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6" t="s">
        <v>177</v>
      </c>
      <c r="AT174" s="186" t="s">
        <v>160</v>
      </c>
      <c r="AU174" s="186" t="s">
        <v>165</v>
      </c>
      <c r="AY174" s="19" t="s">
        <v>159</v>
      </c>
      <c r="BE174" s="187">
        <f>IF(N174="základná",J174,0)</f>
        <v>0</v>
      </c>
      <c r="BF174" s="187">
        <f>IF(N174="znížená",J174,0)</f>
        <v>0</v>
      </c>
      <c r="BG174" s="187">
        <f>IF(N174="zákl. prenesená",J174,0)</f>
        <v>0</v>
      </c>
      <c r="BH174" s="187">
        <f>IF(N174="zníž. prenesená",J174,0)</f>
        <v>0</v>
      </c>
      <c r="BI174" s="187">
        <f>IF(N174="nulová",J174,0)</f>
        <v>0</v>
      </c>
      <c r="BJ174" s="19" t="s">
        <v>165</v>
      </c>
      <c r="BK174" s="188">
        <f>ROUND(I174*H174,3)</f>
        <v>0</v>
      </c>
      <c r="BL174" s="19" t="s">
        <v>177</v>
      </c>
      <c r="BM174" s="186" t="s">
        <v>1482</v>
      </c>
    </row>
    <row r="175" s="12" customFormat="1">
      <c r="A175" s="12"/>
      <c r="B175" s="189"/>
      <c r="C175" s="12"/>
      <c r="D175" s="190" t="s">
        <v>167</v>
      </c>
      <c r="E175" s="191" t="s">
        <v>1</v>
      </c>
      <c r="F175" s="192" t="s">
        <v>82</v>
      </c>
      <c r="G175" s="12"/>
      <c r="H175" s="193">
        <v>1</v>
      </c>
      <c r="I175" s="194"/>
      <c r="J175" s="12"/>
      <c r="K175" s="12"/>
      <c r="L175" s="189"/>
      <c r="M175" s="195"/>
      <c r="N175" s="196"/>
      <c r="O175" s="196"/>
      <c r="P175" s="196"/>
      <c r="Q175" s="196"/>
      <c r="R175" s="196"/>
      <c r="S175" s="196"/>
      <c r="T175" s="197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T175" s="191" t="s">
        <v>167</v>
      </c>
      <c r="AU175" s="191" t="s">
        <v>165</v>
      </c>
      <c r="AV175" s="12" t="s">
        <v>165</v>
      </c>
      <c r="AW175" s="12" t="s">
        <v>3</v>
      </c>
      <c r="AX175" s="12" t="s">
        <v>82</v>
      </c>
      <c r="AY175" s="191" t="s">
        <v>159</v>
      </c>
    </row>
    <row r="176" s="2" customFormat="1" ht="33" customHeight="1">
      <c r="A176" s="38"/>
      <c r="B176" s="174"/>
      <c r="C176" s="175" t="s">
        <v>8</v>
      </c>
      <c r="D176" s="175" t="s">
        <v>160</v>
      </c>
      <c r="E176" s="176" t="s">
        <v>760</v>
      </c>
      <c r="F176" s="177" t="s">
        <v>1340</v>
      </c>
      <c r="G176" s="178" t="s">
        <v>195</v>
      </c>
      <c r="H176" s="179">
        <v>110</v>
      </c>
      <c r="I176" s="180"/>
      <c r="J176" s="179">
        <f>ROUND(I176*H176,3)</f>
        <v>0</v>
      </c>
      <c r="K176" s="181"/>
      <c r="L176" s="39"/>
      <c r="M176" s="182" t="s">
        <v>1</v>
      </c>
      <c r="N176" s="183" t="s">
        <v>40</v>
      </c>
      <c r="O176" s="82"/>
      <c r="P176" s="184">
        <f>O176*H176</f>
        <v>0</v>
      </c>
      <c r="Q176" s="184">
        <v>0.16400999999999999</v>
      </c>
      <c r="R176" s="184">
        <f>Q176*H176</f>
        <v>18.0411</v>
      </c>
      <c r="S176" s="184">
        <v>0</v>
      </c>
      <c r="T176" s="18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6" t="s">
        <v>177</v>
      </c>
      <c r="AT176" s="186" t="s">
        <v>160</v>
      </c>
      <c r="AU176" s="186" t="s">
        <v>165</v>
      </c>
      <c r="AY176" s="19" t="s">
        <v>159</v>
      </c>
      <c r="BE176" s="187">
        <f>IF(N176="základná",J176,0)</f>
        <v>0</v>
      </c>
      <c r="BF176" s="187">
        <f>IF(N176="znížená",J176,0)</f>
        <v>0</v>
      </c>
      <c r="BG176" s="187">
        <f>IF(N176="zákl. prenesená",J176,0)</f>
        <v>0</v>
      </c>
      <c r="BH176" s="187">
        <f>IF(N176="zníž. prenesená",J176,0)</f>
        <v>0</v>
      </c>
      <c r="BI176" s="187">
        <f>IF(N176="nulová",J176,0)</f>
        <v>0</v>
      </c>
      <c r="BJ176" s="19" t="s">
        <v>165</v>
      </c>
      <c r="BK176" s="188">
        <f>ROUND(I176*H176,3)</f>
        <v>0</v>
      </c>
      <c r="BL176" s="19" t="s">
        <v>177</v>
      </c>
      <c r="BM176" s="186" t="s">
        <v>1483</v>
      </c>
    </row>
    <row r="177" s="12" customFormat="1">
      <c r="A177" s="12"/>
      <c r="B177" s="189"/>
      <c r="C177" s="12"/>
      <c r="D177" s="190" t="s">
        <v>167</v>
      </c>
      <c r="E177" s="191" t="s">
        <v>1</v>
      </c>
      <c r="F177" s="192" t="s">
        <v>1484</v>
      </c>
      <c r="G177" s="12"/>
      <c r="H177" s="193">
        <v>110</v>
      </c>
      <c r="I177" s="194"/>
      <c r="J177" s="12"/>
      <c r="K177" s="12"/>
      <c r="L177" s="189"/>
      <c r="M177" s="195"/>
      <c r="N177" s="196"/>
      <c r="O177" s="196"/>
      <c r="P177" s="196"/>
      <c r="Q177" s="196"/>
      <c r="R177" s="196"/>
      <c r="S177" s="196"/>
      <c r="T177" s="197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191" t="s">
        <v>167</v>
      </c>
      <c r="AU177" s="191" t="s">
        <v>165</v>
      </c>
      <c r="AV177" s="12" t="s">
        <v>165</v>
      </c>
      <c r="AW177" s="12" t="s">
        <v>3</v>
      </c>
      <c r="AX177" s="12" t="s">
        <v>82</v>
      </c>
      <c r="AY177" s="191" t="s">
        <v>159</v>
      </c>
    </row>
    <row r="178" s="2" customFormat="1" ht="21.75" customHeight="1">
      <c r="A178" s="38"/>
      <c r="B178" s="174"/>
      <c r="C178" s="220" t="s">
        <v>501</v>
      </c>
      <c r="D178" s="220" t="s">
        <v>272</v>
      </c>
      <c r="E178" s="221" t="s">
        <v>1485</v>
      </c>
      <c r="F178" s="222" t="s">
        <v>1486</v>
      </c>
      <c r="G178" s="223" t="s">
        <v>229</v>
      </c>
      <c r="H178" s="224">
        <v>111.09999999999999</v>
      </c>
      <c r="I178" s="225"/>
      <c r="J178" s="224">
        <f>ROUND(I178*H178,3)</f>
        <v>0</v>
      </c>
      <c r="K178" s="226"/>
      <c r="L178" s="227"/>
      <c r="M178" s="228" t="s">
        <v>1</v>
      </c>
      <c r="N178" s="229" t="s">
        <v>40</v>
      </c>
      <c r="O178" s="82"/>
      <c r="P178" s="184">
        <f>O178*H178</f>
        <v>0</v>
      </c>
      <c r="Q178" s="184">
        <v>0.051700000000000003</v>
      </c>
      <c r="R178" s="184">
        <f>Q178*H178</f>
        <v>5.7438700000000003</v>
      </c>
      <c r="S178" s="184">
        <v>0</v>
      </c>
      <c r="T178" s="18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6" t="s">
        <v>198</v>
      </c>
      <c r="AT178" s="186" t="s">
        <v>272</v>
      </c>
      <c r="AU178" s="186" t="s">
        <v>165</v>
      </c>
      <c r="AY178" s="19" t="s">
        <v>159</v>
      </c>
      <c r="BE178" s="187">
        <f>IF(N178="základná",J178,0)</f>
        <v>0</v>
      </c>
      <c r="BF178" s="187">
        <f>IF(N178="znížená",J178,0)</f>
        <v>0</v>
      </c>
      <c r="BG178" s="187">
        <f>IF(N178="zákl. prenesená",J178,0)</f>
        <v>0</v>
      </c>
      <c r="BH178" s="187">
        <f>IF(N178="zníž. prenesená",J178,0)</f>
        <v>0</v>
      </c>
      <c r="BI178" s="187">
        <f>IF(N178="nulová",J178,0)</f>
        <v>0</v>
      </c>
      <c r="BJ178" s="19" t="s">
        <v>165</v>
      </c>
      <c r="BK178" s="188">
        <f>ROUND(I178*H178,3)</f>
        <v>0</v>
      </c>
      <c r="BL178" s="19" t="s">
        <v>177</v>
      </c>
      <c r="BM178" s="186" t="s">
        <v>1487</v>
      </c>
    </row>
    <row r="179" s="12" customFormat="1">
      <c r="A179" s="12"/>
      <c r="B179" s="189"/>
      <c r="C179" s="12"/>
      <c r="D179" s="190" t="s">
        <v>167</v>
      </c>
      <c r="E179" s="191" t="s">
        <v>1</v>
      </c>
      <c r="F179" s="192" t="s">
        <v>1488</v>
      </c>
      <c r="G179" s="12"/>
      <c r="H179" s="193">
        <v>111.09999999999999</v>
      </c>
      <c r="I179" s="194"/>
      <c r="J179" s="12"/>
      <c r="K179" s="12"/>
      <c r="L179" s="189"/>
      <c r="M179" s="195"/>
      <c r="N179" s="196"/>
      <c r="O179" s="196"/>
      <c r="P179" s="196"/>
      <c r="Q179" s="196"/>
      <c r="R179" s="196"/>
      <c r="S179" s="196"/>
      <c r="T179" s="197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191" t="s">
        <v>167</v>
      </c>
      <c r="AU179" s="191" t="s">
        <v>165</v>
      </c>
      <c r="AV179" s="12" t="s">
        <v>165</v>
      </c>
      <c r="AW179" s="12" t="s">
        <v>3</v>
      </c>
      <c r="AX179" s="12" t="s">
        <v>82</v>
      </c>
      <c r="AY179" s="191" t="s">
        <v>159</v>
      </c>
    </row>
    <row r="180" s="11" customFormat="1" ht="22.8" customHeight="1">
      <c r="A180" s="11"/>
      <c r="B180" s="163"/>
      <c r="C180" s="11"/>
      <c r="D180" s="164" t="s">
        <v>73</v>
      </c>
      <c r="E180" s="205" t="s">
        <v>346</v>
      </c>
      <c r="F180" s="205" t="s">
        <v>347</v>
      </c>
      <c r="G180" s="11"/>
      <c r="H180" s="11"/>
      <c r="I180" s="166"/>
      <c r="J180" s="206">
        <f>BK180</f>
        <v>0</v>
      </c>
      <c r="K180" s="11"/>
      <c r="L180" s="163"/>
      <c r="M180" s="168"/>
      <c r="N180" s="169"/>
      <c r="O180" s="169"/>
      <c r="P180" s="170">
        <f>P181</f>
        <v>0</v>
      </c>
      <c r="Q180" s="169"/>
      <c r="R180" s="170">
        <f>R181</f>
        <v>0</v>
      </c>
      <c r="S180" s="169"/>
      <c r="T180" s="171">
        <f>T181</f>
        <v>0</v>
      </c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R180" s="164" t="s">
        <v>82</v>
      </c>
      <c r="AT180" s="172" t="s">
        <v>73</v>
      </c>
      <c r="AU180" s="172" t="s">
        <v>82</v>
      </c>
      <c r="AY180" s="164" t="s">
        <v>159</v>
      </c>
      <c r="BK180" s="173">
        <f>BK181</f>
        <v>0</v>
      </c>
    </row>
    <row r="181" s="2" customFormat="1" ht="33" customHeight="1">
      <c r="A181" s="38"/>
      <c r="B181" s="174"/>
      <c r="C181" s="175" t="s">
        <v>506</v>
      </c>
      <c r="D181" s="175" t="s">
        <v>160</v>
      </c>
      <c r="E181" s="176" t="s">
        <v>808</v>
      </c>
      <c r="F181" s="177" t="s">
        <v>809</v>
      </c>
      <c r="G181" s="178" t="s">
        <v>275</v>
      </c>
      <c r="H181" s="179">
        <v>176.721</v>
      </c>
      <c r="I181" s="180"/>
      <c r="J181" s="179">
        <f>ROUND(I181*H181,3)</f>
        <v>0</v>
      </c>
      <c r="K181" s="181"/>
      <c r="L181" s="39"/>
      <c r="M181" s="215" t="s">
        <v>1</v>
      </c>
      <c r="N181" s="216" t="s">
        <v>40</v>
      </c>
      <c r="O181" s="217"/>
      <c r="P181" s="218">
        <f>O181*H181</f>
        <v>0</v>
      </c>
      <c r="Q181" s="218">
        <v>0</v>
      </c>
      <c r="R181" s="218">
        <f>Q181*H181</f>
        <v>0</v>
      </c>
      <c r="S181" s="218">
        <v>0</v>
      </c>
      <c r="T181" s="21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6" t="s">
        <v>177</v>
      </c>
      <c r="AT181" s="186" t="s">
        <v>160</v>
      </c>
      <c r="AU181" s="186" t="s">
        <v>165</v>
      </c>
      <c r="AY181" s="19" t="s">
        <v>159</v>
      </c>
      <c r="BE181" s="187">
        <f>IF(N181="základná",J181,0)</f>
        <v>0</v>
      </c>
      <c r="BF181" s="187">
        <f>IF(N181="znížená",J181,0)</f>
        <v>0</v>
      </c>
      <c r="BG181" s="187">
        <f>IF(N181="zákl. prenesená",J181,0)</f>
        <v>0</v>
      </c>
      <c r="BH181" s="187">
        <f>IF(N181="zníž. prenesená",J181,0)</f>
        <v>0</v>
      </c>
      <c r="BI181" s="187">
        <f>IF(N181="nulová",J181,0)</f>
        <v>0</v>
      </c>
      <c r="BJ181" s="19" t="s">
        <v>165</v>
      </c>
      <c r="BK181" s="188">
        <f>ROUND(I181*H181,3)</f>
        <v>0</v>
      </c>
      <c r="BL181" s="19" t="s">
        <v>177</v>
      </c>
      <c r="BM181" s="186" t="s">
        <v>1489</v>
      </c>
    </row>
    <row r="182" s="2" customFormat="1" ht="6.96" customHeight="1">
      <c r="A182" s="38"/>
      <c r="B182" s="65"/>
      <c r="C182" s="66"/>
      <c r="D182" s="66"/>
      <c r="E182" s="66"/>
      <c r="F182" s="66"/>
      <c r="G182" s="66"/>
      <c r="H182" s="66"/>
      <c r="I182" s="66"/>
      <c r="J182" s="66"/>
      <c r="K182" s="66"/>
      <c r="L182" s="39"/>
      <c r="M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</sheetData>
  <autoFilter ref="C121:K181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1490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ROUND(J126,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ROUND((SUM(BE126:BE172)),  2)</f>
        <v>0</v>
      </c>
      <c r="G33" s="133"/>
      <c r="H33" s="133"/>
      <c r="I33" s="134">
        <v>0.23000000000000001</v>
      </c>
      <c r="J33" s="132">
        <f>ROUND(((SUM(BE126:BE172))*I33),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ROUND((SUM(BF126:BF172)),  2)</f>
        <v>0</v>
      </c>
      <c r="G34" s="38"/>
      <c r="H34" s="38"/>
      <c r="I34" s="136">
        <v>0.23000000000000001</v>
      </c>
      <c r="J34" s="135">
        <f>ROUND(((SUM(BF126:BF172))*I34),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ROUND((SUM(BG126:BG172)),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ROUND((SUM(BH126:BH172)),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ROUND((SUM(BI126:BI172)),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301-00 - Preložka oplotenia firmy SEZAM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J126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1491</v>
      </c>
      <c r="E97" s="150"/>
      <c r="F97" s="150"/>
      <c r="G97" s="150"/>
      <c r="H97" s="150"/>
      <c r="I97" s="150"/>
      <c r="J97" s="151">
        <f>J127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1492</v>
      </c>
      <c r="E98" s="203"/>
      <c r="F98" s="203"/>
      <c r="G98" s="203"/>
      <c r="H98" s="203"/>
      <c r="I98" s="203"/>
      <c r="J98" s="204">
        <f>J128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9" customFormat="1" ht="24.96" customHeight="1">
      <c r="A99" s="9"/>
      <c r="B99" s="148"/>
      <c r="C99" s="9"/>
      <c r="D99" s="149" t="s">
        <v>214</v>
      </c>
      <c r="E99" s="150"/>
      <c r="F99" s="150"/>
      <c r="G99" s="150"/>
      <c r="H99" s="150"/>
      <c r="I99" s="150"/>
      <c r="J99" s="151">
        <f>J131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3" customFormat="1" ht="19.92" customHeight="1">
      <c r="A100" s="13"/>
      <c r="B100" s="201"/>
      <c r="C100" s="13"/>
      <c r="D100" s="202" t="s">
        <v>215</v>
      </c>
      <c r="E100" s="203"/>
      <c r="F100" s="203"/>
      <c r="G100" s="203"/>
      <c r="H100" s="203"/>
      <c r="I100" s="203"/>
      <c r="J100" s="204">
        <f>J132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255</v>
      </c>
      <c r="E101" s="203"/>
      <c r="F101" s="203"/>
      <c r="G101" s="203"/>
      <c r="H101" s="203"/>
      <c r="I101" s="203"/>
      <c r="J101" s="204">
        <f>J136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1493</v>
      </c>
      <c r="E102" s="203"/>
      <c r="F102" s="203"/>
      <c r="G102" s="203"/>
      <c r="H102" s="203"/>
      <c r="I102" s="203"/>
      <c r="J102" s="204">
        <f>J156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13" customFormat="1" ht="19.92" customHeight="1">
      <c r="A103" s="13"/>
      <c r="B103" s="201"/>
      <c r="C103" s="13"/>
      <c r="D103" s="202" t="s">
        <v>357</v>
      </c>
      <c r="E103" s="203"/>
      <c r="F103" s="203"/>
      <c r="G103" s="203"/>
      <c r="H103" s="203"/>
      <c r="I103" s="203"/>
      <c r="J103" s="204">
        <f>J158</f>
        <v>0</v>
      </c>
      <c r="K103" s="13"/>
      <c r="L103" s="201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="13" customFormat="1" ht="19.92" customHeight="1">
      <c r="A104" s="13"/>
      <c r="B104" s="201"/>
      <c r="C104" s="13"/>
      <c r="D104" s="202" t="s">
        <v>359</v>
      </c>
      <c r="E104" s="203"/>
      <c r="F104" s="203"/>
      <c r="G104" s="203"/>
      <c r="H104" s="203"/>
      <c r="I104" s="203"/>
      <c r="J104" s="204">
        <f>J162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9" customFormat="1" ht="24.96" customHeight="1">
      <c r="A105" s="9"/>
      <c r="B105" s="148"/>
      <c r="C105" s="9"/>
      <c r="D105" s="149" t="s">
        <v>1494</v>
      </c>
      <c r="E105" s="150"/>
      <c r="F105" s="150"/>
      <c r="G105" s="150"/>
      <c r="H105" s="150"/>
      <c r="I105" s="150"/>
      <c r="J105" s="151">
        <f>J166</f>
        <v>0</v>
      </c>
      <c r="K105" s="9"/>
      <c r="L105" s="14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3" customFormat="1" ht="19.92" customHeight="1">
      <c r="A106" s="13"/>
      <c r="B106" s="201"/>
      <c r="C106" s="13"/>
      <c r="D106" s="202" t="s">
        <v>1495</v>
      </c>
      <c r="E106" s="203"/>
      <c r="F106" s="203"/>
      <c r="G106" s="203"/>
      <c r="H106" s="203"/>
      <c r="I106" s="203"/>
      <c r="J106" s="204">
        <f>J167</f>
        <v>0</v>
      </c>
      <c r="K106" s="13"/>
      <c r="L106" s="201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144</v>
      </c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15</v>
      </c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26" t="str">
        <f>E7</f>
        <v>Križovatka II/507</v>
      </c>
      <c r="F116" s="32"/>
      <c r="G116" s="32"/>
      <c r="H116" s="32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136</v>
      </c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72" t="str">
        <f>E9</f>
        <v>301-00 - Preložka oplotenia firmy SEZAM</v>
      </c>
      <c r="F118" s="38"/>
      <c r="G118" s="38"/>
      <c r="H118" s="38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</v>
      </c>
      <c r="D120" s="38"/>
      <c r="E120" s="38"/>
      <c r="F120" s="27" t="str">
        <f>F12</f>
        <v xml:space="preserve"> </v>
      </c>
      <c r="G120" s="38"/>
      <c r="H120" s="38"/>
      <c r="I120" s="32" t="s">
        <v>21</v>
      </c>
      <c r="J120" s="74" t="str">
        <f>IF(J12="","",J12)</f>
        <v>23. 6. 2026</v>
      </c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23</v>
      </c>
      <c r="D122" s="38"/>
      <c r="E122" s="38"/>
      <c r="F122" s="27" t="str">
        <f>E15</f>
        <v>Správa ciest TSK</v>
      </c>
      <c r="G122" s="38"/>
      <c r="H122" s="38"/>
      <c r="I122" s="32" t="s">
        <v>29</v>
      </c>
      <c r="J122" s="36" t="str">
        <f>E21</f>
        <v>DAQE Slovakia s.r.o.</v>
      </c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27</v>
      </c>
      <c r="D123" s="38"/>
      <c r="E123" s="38"/>
      <c r="F123" s="27" t="str">
        <f>IF(E18="","",E18)</f>
        <v>Vyplň údaj</v>
      </c>
      <c r="G123" s="38"/>
      <c r="H123" s="38"/>
      <c r="I123" s="32" t="s">
        <v>32</v>
      </c>
      <c r="J123" s="36" t="str">
        <f>E24</f>
        <v xml:space="preserve"> </v>
      </c>
      <c r="K123" s="38"/>
      <c r="L123" s="60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60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0" customFormat="1" ht="29.28" customHeight="1">
      <c r="A125" s="152"/>
      <c r="B125" s="153"/>
      <c r="C125" s="154" t="s">
        <v>145</v>
      </c>
      <c r="D125" s="155" t="s">
        <v>59</v>
      </c>
      <c r="E125" s="155" t="s">
        <v>55</v>
      </c>
      <c r="F125" s="155" t="s">
        <v>56</v>
      </c>
      <c r="G125" s="155" t="s">
        <v>146</v>
      </c>
      <c r="H125" s="155" t="s">
        <v>147</v>
      </c>
      <c r="I125" s="155" t="s">
        <v>148</v>
      </c>
      <c r="J125" s="156" t="s">
        <v>140</v>
      </c>
      <c r="K125" s="157" t="s">
        <v>149</v>
      </c>
      <c r="L125" s="158"/>
      <c r="M125" s="91" t="s">
        <v>1</v>
      </c>
      <c r="N125" s="92" t="s">
        <v>38</v>
      </c>
      <c r="O125" s="92" t="s">
        <v>150</v>
      </c>
      <c r="P125" s="92" t="s">
        <v>151</v>
      </c>
      <c r="Q125" s="92" t="s">
        <v>152</v>
      </c>
      <c r="R125" s="92" t="s">
        <v>153</v>
      </c>
      <c r="S125" s="92" t="s">
        <v>154</v>
      </c>
      <c r="T125" s="93" t="s">
        <v>155</v>
      </c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/>
    </row>
    <row r="126" s="2" customFormat="1" ht="22.8" customHeight="1">
      <c r="A126" s="38"/>
      <c r="B126" s="39"/>
      <c r="C126" s="98" t="s">
        <v>141</v>
      </c>
      <c r="D126" s="38"/>
      <c r="E126" s="38"/>
      <c r="F126" s="38"/>
      <c r="G126" s="38"/>
      <c r="H126" s="38"/>
      <c r="I126" s="38"/>
      <c r="J126" s="159">
        <f>BK126</f>
        <v>0</v>
      </c>
      <c r="K126" s="38"/>
      <c r="L126" s="39"/>
      <c r="M126" s="94"/>
      <c r="N126" s="78"/>
      <c r="O126" s="95"/>
      <c r="P126" s="160">
        <f>P127+P131+P166</f>
        <v>0</v>
      </c>
      <c r="Q126" s="95"/>
      <c r="R126" s="160">
        <f>R127+R131+R166</f>
        <v>64.14097615</v>
      </c>
      <c r="S126" s="95"/>
      <c r="T126" s="161">
        <f>T127+T131+T166</f>
        <v>11.456160000000002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73</v>
      </c>
      <c r="AU126" s="19" t="s">
        <v>142</v>
      </c>
      <c r="BK126" s="162">
        <f>BK127+BK131+BK166</f>
        <v>0</v>
      </c>
    </row>
    <row r="127" s="11" customFormat="1" ht="25.92" customHeight="1">
      <c r="A127" s="11"/>
      <c r="B127" s="163"/>
      <c r="C127" s="11"/>
      <c r="D127" s="164" t="s">
        <v>73</v>
      </c>
      <c r="E127" s="165" t="s">
        <v>299</v>
      </c>
      <c r="F127" s="165" t="s">
        <v>1496</v>
      </c>
      <c r="G127" s="11"/>
      <c r="H127" s="11"/>
      <c r="I127" s="166"/>
      <c r="J127" s="167">
        <f>BK127</f>
        <v>0</v>
      </c>
      <c r="K127" s="11"/>
      <c r="L127" s="163"/>
      <c r="M127" s="168"/>
      <c r="N127" s="169"/>
      <c r="O127" s="169"/>
      <c r="P127" s="170">
        <f>P128</f>
        <v>0</v>
      </c>
      <c r="Q127" s="169"/>
      <c r="R127" s="170">
        <f>R128</f>
        <v>0</v>
      </c>
      <c r="S127" s="169"/>
      <c r="T127" s="171">
        <f>T128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164" t="s">
        <v>82</v>
      </c>
      <c r="AT127" s="172" t="s">
        <v>73</v>
      </c>
      <c r="AU127" s="172" t="s">
        <v>74</v>
      </c>
      <c r="AY127" s="164" t="s">
        <v>159</v>
      </c>
      <c r="BK127" s="173">
        <f>BK128</f>
        <v>0</v>
      </c>
    </row>
    <row r="128" s="11" customFormat="1" ht="22.8" customHeight="1">
      <c r="A128" s="11"/>
      <c r="B128" s="163"/>
      <c r="C128" s="11"/>
      <c r="D128" s="164" t="s">
        <v>73</v>
      </c>
      <c r="E128" s="205" t="s">
        <v>1497</v>
      </c>
      <c r="F128" s="205" t="s">
        <v>1498</v>
      </c>
      <c r="G128" s="11"/>
      <c r="H128" s="11"/>
      <c r="I128" s="166"/>
      <c r="J128" s="206">
        <f>BK128</f>
        <v>0</v>
      </c>
      <c r="K128" s="11"/>
      <c r="L128" s="163"/>
      <c r="M128" s="168"/>
      <c r="N128" s="169"/>
      <c r="O128" s="169"/>
      <c r="P128" s="170">
        <f>SUM(P129:P130)</f>
        <v>0</v>
      </c>
      <c r="Q128" s="169"/>
      <c r="R128" s="170">
        <f>SUM(R129:R130)</f>
        <v>0</v>
      </c>
      <c r="S128" s="169"/>
      <c r="T128" s="171">
        <f>SUM(T129:T130)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64" t="s">
        <v>82</v>
      </c>
      <c r="AT128" s="172" t="s">
        <v>73</v>
      </c>
      <c r="AU128" s="172" t="s">
        <v>82</v>
      </c>
      <c r="AY128" s="164" t="s">
        <v>159</v>
      </c>
      <c r="BK128" s="173">
        <f>SUM(BK129:BK130)</f>
        <v>0</v>
      </c>
    </row>
    <row r="129" s="2" customFormat="1" ht="24.15" customHeight="1">
      <c r="A129" s="38"/>
      <c r="B129" s="174"/>
      <c r="C129" s="175" t="s">
        <v>333</v>
      </c>
      <c r="D129" s="175" t="s">
        <v>160</v>
      </c>
      <c r="E129" s="176" t="s">
        <v>1499</v>
      </c>
      <c r="F129" s="177" t="s">
        <v>1500</v>
      </c>
      <c r="G129" s="178" t="s">
        <v>221</v>
      </c>
      <c r="H129" s="179">
        <v>19.649999999999999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1501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1502</v>
      </c>
      <c r="G130" s="12"/>
      <c r="H130" s="193">
        <v>19.649999999999999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165</v>
      </c>
      <c r="AV130" s="12" t="s">
        <v>165</v>
      </c>
      <c r="AW130" s="12" t="s">
        <v>3</v>
      </c>
      <c r="AX130" s="12" t="s">
        <v>82</v>
      </c>
      <c r="AY130" s="191" t="s">
        <v>159</v>
      </c>
    </row>
    <row r="131" s="11" customFormat="1" ht="25.92" customHeight="1">
      <c r="A131" s="11"/>
      <c r="B131" s="163"/>
      <c r="C131" s="11"/>
      <c r="D131" s="164" t="s">
        <v>73</v>
      </c>
      <c r="E131" s="165" t="s">
        <v>216</v>
      </c>
      <c r="F131" s="165" t="s">
        <v>217</v>
      </c>
      <c r="G131" s="11"/>
      <c r="H131" s="11"/>
      <c r="I131" s="166"/>
      <c r="J131" s="167">
        <f>BK131</f>
        <v>0</v>
      </c>
      <c r="K131" s="11"/>
      <c r="L131" s="163"/>
      <c r="M131" s="168"/>
      <c r="N131" s="169"/>
      <c r="O131" s="169"/>
      <c r="P131" s="170">
        <f>P132+P136+P156+P158+P162</f>
        <v>0</v>
      </c>
      <c r="Q131" s="169"/>
      <c r="R131" s="170">
        <f>R132+R136+R156+R158+R162</f>
        <v>64.14097615</v>
      </c>
      <c r="S131" s="169"/>
      <c r="T131" s="171">
        <f>T132+T136+T156+T158+T162</f>
        <v>11.176000000000002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164" t="s">
        <v>82</v>
      </c>
      <c r="AT131" s="172" t="s">
        <v>73</v>
      </c>
      <c r="AU131" s="172" t="s">
        <v>74</v>
      </c>
      <c r="AY131" s="164" t="s">
        <v>159</v>
      </c>
      <c r="BK131" s="173">
        <f>BK132+BK136+BK156+BK158+BK162</f>
        <v>0</v>
      </c>
    </row>
    <row r="132" s="11" customFormat="1" ht="22.8" customHeight="1">
      <c r="A132" s="11"/>
      <c r="B132" s="163"/>
      <c r="C132" s="11"/>
      <c r="D132" s="164" t="s">
        <v>73</v>
      </c>
      <c r="E132" s="205" t="s">
        <v>82</v>
      </c>
      <c r="F132" s="205" t="s">
        <v>218</v>
      </c>
      <c r="G132" s="11"/>
      <c r="H132" s="11"/>
      <c r="I132" s="166"/>
      <c r="J132" s="206">
        <f>BK132</f>
        <v>0</v>
      </c>
      <c r="K132" s="11"/>
      <c r="L132" s="163"/>
      <c r="M132" s="168"/>
      <c r="N132" s="169"/>
      <c r="O132" s="169"/>
      <c r="P132" s="170">
        <f>SUM(P133:P135)</f>
        <v>0</v>
      </c>
      <c r="Q132" s="169"/>
      <c r="R132" s="170">
        <f>SUM(R133:R135)</f>
        <v>0</v>
      </c>
      <c r="S132" s="169"/>
      <c r="T132" s="171">
        <f>SUM(T133:T135)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164" t="s">
        <v>82</v>
      </c>
      <c r="AT132" s="172" t="s">
        <v>73</v>
      </c>
      <c r="AU132" s="172" t="s">
        <v>82</v>
      </c>
      <c r="AY132" s="164" t="s">
        <v>159</v>
      </c>
      <c r="BK132" s="173">
        <f>SUM(BK133:BK135)</f>
        <v>0</v>
      </c>
    </row>
    <row r="133" s="2" customFormat="1" ht="16.5" customHeight="1">
      <c r="A133" s="38"/>
      <c r="B133" s="174"/>
      <c r="C133" s="175" t="s">
        <v>82</v>
      </c>
      <c r="D133" s="175" t="s">
        <v>160</v>
      </c>
      <c r="E133" s="176" t="s">
        <v>1503</v>
      </c>
      <c r="F133" s="177" t="s">
        <v>1504</v>
      </c>
      <c r="G133" s="178" t="s">
        <v>331</v>
      </c>
      <c r="H133" s="179">
        <v>36.840000000000003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</v>
      </c>
      <c r="R133" s="184">
        <f>Q133*H133</f>
        <v>0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1505</v>
      </c>
    </row>
    <row r="134" s="12" customFormat="1">
      <c r="A134" s="12"/>
      <c r="B134" s="189"/>
      <c r="C134" s="12"/>
      <c r="D134" s="190" t="s">
        <v>167</v>
      </c>
      <c r="E134" s="191" t="s">
        <v>1</v>
      </c>
      <c r="F134" s="192" t="s">
        <v>1506</v>
      </c>
      <c r="G134" s="12"/>
      <c r="H134" s="193">
        <v>36.840000000000003</v>
      </c>
      <c r="I134" s="194"/>
      <c r="J134" s="12"/>
      <c r="K134" s="12"/>
      <c r="L134" s="189"/>
      <c r="M134" s="195"/>
      <c r="N134" s="196"/>
      <c r="O134" s="196"/>
      <c r="P134" s="196"/>
      <c r="Q134" s="196"/>
      <c r="R134" s="196"/>
      <c r="S134" s="196"/>
      <c r="T134" s="197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191" t="s">
        <v>167</v>
      </c>
      <c r="AU134" s="191" t="s">
        <v>165</v>
      </c>
      <c r="AV134" s="12" t="s">
        <v>165</v>
      </c>
      <c r="AW134" s="12" t="s">
        <v>3</v>
      </c>
      <c r="AX134" s="12" t="s">
        <v>82</v>
      </c>
      <c r="AY134" s="191" t="s">
        <v>159</v>
      </c>
    </row>
    <row r="135" s="2" customFormat="1" ht="24.15" customHeight="1">
      <c r="A135" s="38"/>
      <c r="B135" s="174"/>
      <c r="C135" s="175" t="s">
        <v>165</v>
      </c>
      <c r="D135" s="175" t="s">
        <v>160</v>
      </c>
      <c r="E135" s="176" t="s">
        <v>473</v>
      </c>
      <c r="F135" s="177" t="s">
        <v>474</v>
      </c>
      <c r="G135" s="178" t="s">
        <v>331</v>
      </c>
      <c r="H135" s="179">
        <v>15.1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1507</v>
      </c>
    </row>
    <row r="136" s="11" customFormat="1" ht="22.8" customHeight="1">
      <c r="A136" s="11"/>
      <c r="B136" s="163"/>
      <c r="C136" s="11"/>
      <c r="D136" s="164" t="s">
        <v>73</v>
      </c>
      <c r="E136" s="205" t="s">
        <v>165</v>
      </c>
      <c r="F136" s="205" t="s">
        <v>337</v>
      </c>
      <c r="G136" s="11"/>
      <c r="H136" s="11"/>
      <c r="I136" s="166"/>
      <c r="J136" s="206">
        <f>BK136</f>
        <v>0</v>
      </c>
      <c r="K136" s="11"/>
      <c r="L136" s="163"/>
      <c r="M136" s="168"/>
      <c r="N136" s="169"/>
      <c r="O136" s="169"/>
      <c r="P136" s="170">
        <f>SUM(P137:P155)</f>
        <v>0</v>
      </c>
      <c r="Q136" s="169"/>
      <c r="R136" s="170">
        <f>SUM(R137:R155)</f>
        <v>63.912436150000005</v>
      </c>
      <c r="S136" s="169"/>
      <c r="T136" s="171">
        <f>SUM(T137:T155)</f>
        <v>0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164" t="s">
        <v>82</v>
      </c>
      <c r="AT136" s="172" t="s">
        <v>73</v>
      </c>
      <c r="AU136" s="172" t="s">
        <v>82</v>
      </c>
      <c r="AY136" s="164" t="s">
        <v>159</v>
      </c>
      <c r="BK136" s="173">
        <f>SUM(BK137:BK155)</f>
        <v>0</v>
      </c>
    </row>
    <row r="137" s="2" customFormat="1" ht="24.15" customHeight="1">
      <c r="A137" s="38"/>
      <c r="B137" s="174"/>
      <c r="C137" s="175" t="s">
        <v>173</v>
      </c>
      <c r="D137" s="175" t="s">
        <v>160</v>
      </c>
      <c r="E137" s="176" t="s">
        <v>1508</v>
      </c>
      <c r="F137" s="177" t="s">
        <v>1509</v>
      </c>
      <c r="G137" s="178" t="s">
        <v>331</v>
      </c>
      <c r="H137" s="179">
        <v>1.97</v>
      </c>
      <c r="I137" s="180"/>
      <c r="J137" s="179">
        <f>ROUND(I137*H137,3)</f>
        <v>0</v>
      </c>
      <c r="K137" s="181"/>
      <c r="L137" s="39"/>
      <c r="M137" s="182" t="s">
        <v>1</v>
      </c>
      <c r="N137" s="183" t="s">
        <v>40</v>
      </c>
      <c r="O137" s="82"/>
      <c r="P137" s="184">
        <f>O137*H137</f>
        <v>0</v>
      </c>
      <c r="Q137" s="184">
        <v>2.0699999999999998</v>
      </c>
      <c r="R137" s="184">
        <f>Q137*H137</f>
        <v>4.0778999999999996</v>
      </c>
      <c r="S137" s="184">
        <v>0</v>
      </c>
      <c r="T137" s="18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6" t="s">
        <v>177</v>
      </c>
      <c r="AT137" s="186" t="s">
        <v>160</v>
      </c>
      <c r="AU137" s="186" t="s">
        <v>165</v>
      </c>
      <c r="AY137" s="19" t="s">
        <v>159</v>
      </c>
      <c r="BE137" s="187">
        <f>IF(N137="základná",J137,0)</f>
        <v>0</v>
      </c>
      <c r="BF137" s="187">
        <f>IF(N137="znížená",J137,0)</f>
        <v>0</v>
      </c>
      <c r="BG137" s="187">
        <f>IF(N137="zákl. prenesená",J137,0)</f>
        <v>0</v>
      </c>
      <c r="BH137" s="187">
        <f>IF(N137="zníž. prenesená",J137,0)</f>
        <v>0</v>
      </c>
      <c r="BI137" s="187">
        <f>IF(N137="nulová",J137,0)</f>
        <v>0</v>
      </c>
      <c r="BJ137" s="19" t="s">
        <v>165</v>
      </c>
      <c r="BK137" s="188">
        <f>ROUND(I137*H137,3)</f>
        <v>0</v>
      </c>
      <c r="BL137" s="19" t="s">
        <v>177</v>
      </c>
      <c r="BM137" s="186" t="s">
        <v>1510</v>
      </c>
    </row>
    <row r="138" s="12" customFormat="1">
      <c r="A138" s="12"/>
      <c r="B138" s="189"/>
      <c r="C138" s="12"/>
      <c r="D138" s="190" t="s">
        <v>167</v>
      </c>
      <c r="E138" s="191" t="s">
        <v>1</v>
      </c>
      <c r="F138" s="192" t="s">
        <v>1511</v>
      </c>
      <c r="G138" s="12"/>
      <c r="H138" s="193">
        <v>1.97</v>
      </c>
      <c r="I138" s="194"/>
      <c r="J138" s="12"/>
      <c r="K138" s="12"/>
      <c r="L138" s="189"/>
      <c r="M138" s="195"/>
      <c r="N138" s="196"/>
      <c r="O138" s="196"/>
      <c r="P138" s="196"/>
      <c r="Q138" s="196"/>
      <c r="R138" s="196"/>
      <c r="S138" s="196"/>
      <c r="T138" s="197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191" t="s">
        <v>167</v>
      </c>
      <c r="AU138" s="191" t="s">
        <v>165</v>
      </c>
      <c r="AV138" s="12" t="s">
        <v>165</v>
      </c>
      <c r="AW138" s="12" t="s">
        <v>3</v>
      </c>
      <c r="AX138" s="12" t="s">
        <v>82</v>
      </c>
      <c r="AY138" s="191" t="s">
        <v>159</v>
      </c>
    </row>
    <row r="139" s="2" customFormat="1" ht="24.15" customHeight="1">
      <c r="A139" s="38"/>
      <c r="B139" s="174"/>
      <c r="C139" s="175" t="s">
        <v>177</v>
      </c>
      <c r="D139" s="175" t="s">
        <v>160</v>
      </c>
      <c r="E139" s="176" t="s">
        <v>1512</v>
      </c>
      <c r="F139" s="177" t="s">
        <v>1513</v>
      </c>
      <c r="G139" s="178" t="s">
        <v>221</v>
      </c>
      <c r="H139" s="179">
        <v>19.649999999999999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0.0040699999999999998</v>
      </c>
      <c r="R139" s="184">
        <f>Q139*H139</f>
        <v>0.079975499999999991</v>
      </c>
      <c r="S139" s="184">
        <v>0</v>
      </c>
      <c r="T139" s="18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1514</v>
      </c>
    </row>
    <row r="140" s="12" customFormat="1">
      <c r="A140" s="12"/>
      <c r="B140" s="189"/>
      <c r="C140" s="12"/>
      <c r="D140" s="190" t="s">
        <v>167</v>
      </c>
      <c r="E140" s="191" t="s">
        <v>1</v>
      </c>
      <c r="F140" s="192" t="s">
        <v>1502</v>
      </c>
      <c r="G140" s="12"/>
      <c r="H140" s="193">
        <v>19.649999999999999</v>
      </c>
      <c r="I140" s="194"/>
      <c r="J140" s="12"/>
      <c r="K140" s="12"/>
      <c r="L140" s="189"/>
      <c r="M140" s="195"/>
      <c r="N140" s="196"/>
      <c r="O140" s="196"/>
      <c r="P140" s="196"/>
      <c r="Q140" s="196"/>
      <c r="R140" s="196"/>
      <c r="S140" s="196"/>
      <c r="T140" s="197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191" t="s">
        <v>167</v>
      </c>
      <c r="AU140" s="191" t="s">
        <v>165</v>
      </c>
      <c r="AV140" s="12" t="s">
        <v>165</v>
      </c>
      <c r="AW140" s="12" t="s">
        <v>3</v>
      </c>
      <c r="AX140" s="12" t="s">
        <v>82</v>
      </c>
      <c r="AY140" s="191" t="s">
        <v>159</v>
      </c>
    </row>
    <row r="141" s="2" customFormat="1" ht="16.5" customHeight="1">
      <c r="A141" s="38"/>
      <c r="B141" s="174"/>
      <c r="C141" s="175" t="s">
        <v>158</v>
      </c>
      <c r="D141" s="175" t="s">
        <v>160</v>
      </c>
      <c r="E141" s="176" t="s">
        <v>1515</v>
      </c>
      <c r="F141" s="177" t="s">
        <v>1516</v>
      </c>
      <c r="G141" s="178" t="s">
        <v>275</v>
      </c>
      <c r="H141" s="179">
        <v>0.035000000000000003</v>
      </c>
      <c r="I141" s="180"/>
      <c r="J141" s="179">
        <f>ROUND(I141*H141,3)</f>
        <v>0</v>
      </c>
      <c r="K141" s="181"/>
      <c r="L141" s="39"/>
      <c r="M141" s="182" t="s">
        <v>1</v>
      </c>
      <c r="N141" s="183" t="s">
        <v>40</v>
      </c>
      <c r="O141" s="82"/>
      <c r="P141" s="184">
        <f>O141*H141</f>
        <v>0</v>
      </c>
      <c r="Q141" s="184">
        <v>1.01895</v>
      </c>
      <c r="R141" s="184">
        <f>Q141*H141</f>
        <v>0.035663250000000007</v>
      </c>
      <c r="S141" s="184">
        <v>0</v>
      </c>
      <c r="T141" s="18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6" t="s">
        <v>177</v>
      </c>
      <c r="AT141" s="186" t="s">
        <v>160</v>
      </c>
      <c r="AU141" s="186" t="s">
        <v>165</v>
      </c>
      <c r="AY141" s="19" t="s">
        <v>159</v>
      </c>
      <c r="BE141" s="187">
        <f>IF(N141="základná",J141,0)</f>
        <v>0</v>
      </c>
      <c r="BF141" s="187">
        <f>IF(N141="znížená",J141,0)</f>
        <v>0</v>
      </c>
      <c r="BG141" s="187">
        <f>IF(N141="zákl. prenesená",J141,0)</f>
        <v>0</v>
      </c>
      <c r="BH141" s="187">
        <f>IF(N141="zníž. prenesená",J141,0)</f>
        <v>0</v>
      </c>
      <c r="BI141" s="187">
        <f>IF(N141="nulová",J141,0)</f>
        <v>0</v>
      </c>
      <c r="BJ141" s="19" t="s">
        <v>165</v>
      </c>
      <c r="BK141" s="188">
        <f>ROUND(I141*H141,3)</f>
        <v>0</v>
      </c>
      <c r="BL141" s="19" t="s">
        <v>177</v>
      </c>
      <c r="BM141" s="186" t="s">
        <v>1517</v>
      </c>
    </row>
    <row r="142" s="12" customFormat="1">
      <c r="A142" s="12"/>
      <c r="B142" s="189"/>
      <c r="C142" s="12"/>
      <c r="D142" s="190" t="s">
        <v>167</v>
      </c>
      <c r="E142" s="191" t="s">
        <v>1</v>
      </c>
      <c r="F142" s="192" t="s">
        <v>1518</v>
      </c>
      <c r="G142" s="12"/>
      <c r="H142" s="193">
        <v>0.035000000000000003</v>
      </c>
      <c r="I142" s="194"/>
      <c r="J142" s="12"/>
      <c r="K142" s="12"/>
      <c r="L142" s="189"/>
      <c r="M142" s="195"/>
      <c r="N142" s="196"/>
      <c r="O142" s="196"/>
      <c r="P142" s="196"/>
      <c r="Q142" s="196"/>
      <c r="R142" s="196"/>
      <c r="S142" s="196"/>
      <c r="T142" s="197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191" t="s">
        <v>167</v>
      </c>
      <c r="AU142" s="191" t="s">
        <v>165</v>
      </c>
      <c r="AV142" s="12" t="s">
        <v>165</v>
      </c>
      <c r="AW142" s="12" t="s">
        <v>3</v>
      </c>
      <c r="AX142" s="12" t="s">
        <v>82</v>
      </c>
      <c r="AY142" s="191" t="s">
        <v>159</v>
      </c>
    </row>
    <row r="143" s="2" customFormat="1" ht="37.8" customHeight="1">
      <c r="A143" s="38"/>
      <c r="B143" s="174"/>
      <c r="C143" s="175" t="s">
        <v>186</v>
      </c>
      <c r="D143" s="175" t="s">
        <v>160</v>
      </c>
      <c r="E143" s="176" t="s">
        <v>1519</v>
      </c>
      <c r="F143" s="177" t="s">
        <v>1520</v>
      </c>
      <c r="G143" s="178" t="s">
        <v>331</v>
      </c>
      <c r="H143" s="179">
        <v>10.98</v>
      </c>
      <c r="I143" s="180"/>
      <c r="J143" s="179">
        <f>ROUND(I143*H143,3)</f>
        <v>0</v>
      </c>
      <c r="K143" s="181"/>
      <c r="L143" s="39"/>
      <c r="M143" s="182" t="s">
        <v>1</v>
      </c>
      <c r="N143" s="183" t="s">
        <v>40</v>
      </c>
      <c r="O143" s="82"/>
      <c r="P143" s="184">
        <f>O143*H143</f>
        <v>0</v>
      </c>
      <c r="Q143" s="184">
        <v>2.1544500000000002</v>
      </c>
      <c r="R143" s="184">
        <f>Q143*H143</f>
        <v>23.655861000000002</v>
      </c>
      <c r="S143" s="184">
        <v>0</v>
      </c>
      <c r="T143" s="18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6" t="s">
        <v>177</v>
      </c>
      <c r="AT143" s="186" t="s">
        <v>160</v>
      </c>
      <c r="AU143" s="186" t="s">
        <v>165</v>
      </c>
      <c r="AY143" s="19" t="s">
        <v>159</v>
      </c>
      <c r="BE143" s="187">
        <f>IF(N143="základná",J143,0)</f>
        <v>0</v>
      </c>
      <c r="BF143" s="187">
        <f>IF(N143="znížená",J143,0)</f>
        <v>0</v>
      </c>
      <c r="BG143" s="187">
        <f>IF(N143="zákl. prenesená",J143,0)</f>
        <v>0</v>
      </c>
      <c r="BH143" s="187">
        <f>IF(N143="zníž. prenesená",J143,0)</f>
        <v>0</v>
      </c>
      <c r="BI143" s="187">
        <f>IF(N143="nulová",J143,0)</f>
        <v>0</v>
      </c>
      <c r="BJ143" s="19" t="s">
        <v>165</v>
      </c>
      <c r="BK143" s="188">
        <f>ROUND(I143*H143,3)</f>
        <v>0</v>
      </c>
      <c r="BL143" s="19" t="s">
        <v>177</v>
      </c>
      <c r="BM143" s="186" t="s">
        <v>1521</v>
      </c>
    </row>
    <row r="144" s="12" customFormat="1">
      <c r="A144" s="12"/>
      <c r="B144" s="189"/>
      <c r="C144" s="12"/>
      <c r="D144" s="190" t="s">
        <v>167</v>
      </c>
      <c r="E144" s="191" t="s">
        <v>1</v>
      </c>
      <c r="F144" s="192" t="s">
        <v>1522</v>
      </c>
      <c r="G144" s="12"/>
      <c r="H144" s="193">
        <v>7.0499999999999998</v>
      </c>
      <c r="I144" s="194"/>
      <c r="J144" s="12"/>
      <c r="K144" s="12"/>
      <c r="L144" s="189"/>
      <c r="M144" s="195"/>
      <c r="N144" s="196"/>
      <c r="O144" s="196"/>
      <c r="P144" s="196"/>
      <c r="Q144" s="196"/>
      <c r="R144" s="196"/>
      <c r="S144" s="196"/>
      <c r="T144" s="197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191" t="s">
        <v>167</v>
      </c>
      <c r="AU144" s="191" t="s">
        <v>165</v>
      </c>
      <c r="AV144" s="12" t="s">
        <v>165</v>
      </c>
      <c r="AW144" s="12" t="s">
        <v>3</v>
      </c>
      <c r="AX144" s="12" t="s">
        <v>74</v>
      </c>
      <c r="AY144" s="191" t="s">
        <v>159</v>
      </c>
    </row>
    <row r="145" s="12" customFormat="1">
      <c r="A145" s="12"/>
      <c r="B145" s="189"/>
      <c r="C145" s="12"/>
      <c r="D145" s="190" t="s">
        <v>167</v>
      </c>
      <c r="E145" s="191" t="s">
        <v>1</v>
      </c>
      <c r="F145" s="192" t="s">
        <v>1523</v>
      </c>
      <c r="G145" s="12"/>
      <c r="H145" s="193">
        <v>3.9300000000000002</v>
      </c>
      <c r="I145" s="194"/>
      <c r="J145" s="12"/>
      <c r="K145" s="12"/>
      <c r="L145" s="189"/>
      <c r="M145" s="195"/>
      <c r="N145" s="196"/>
      <c r="O145" s="196"/>
      <c r="P145" s="196"/>
      <c r="Q145" s="196"/>
      <c r="R145" s="196"/>
      <c r="S145" s="196"/>
      <c r="T145" s="197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191" t="s">
        <v>167</v>
      </c>
      <c r="AU145" s="191" t="s">
        <v>165</v>
      </c>
      <c r="AV145" s="12" t="s">
        <v>165</v>
      </c>
      <c r="AW145" s="12" t="s">
        <v>3</v>
      </c>
      <c r="AX145" s="12" t="s">
        <v>74</v>
      </c>
      <c r="AY145" s="191" t="s">
        <v>159</v>
      </c>
    </row>
    <row r="146" s="14" customFormat="1">
      <c r="A146" s="14"/>
      <c r="B146" s="207"/>
      <c r="C146" s="14"/>
      <c r="D146" s="190" t="s">
        <v>167</v>
      </c>
      <c r="E146" s="208" t="s">
        <v>1</v>
      </c>
      <c r="F146" s="209" t="s">
        <v>236</v>
      </c>
      <c r="G146" s="14"/>
      <c r="H146" s="210">
        <v>10.98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167</v>
      </c>
      <c r="AU146" s="208" t="s">
        <v>165</v>
      </c>
      <c r="AV146" s="14" t="s">
        <v>177</v>
      </c>
      <c r="AW146" s="14" t="s">
        <v>3</v>
      </c>
      <c r="AX146" s="14" t="s">
        <v>82</v>
      </c>
      <c r="AY146" s="208" t="s">
        <v>159</v>
      </c>
    </row>
    <row r="147" s="2" customFormat="1" ht="16.5" customHeight="1">
      <c r="A147" s="38"/>
      <c r="B147" s="174"/>
      <c r="C147" s="175" t="s">
        <v>192</v>
      </c>
      <c r="D147" s="175" t="s">
        <v>160</v>
      </c>
      <c r="E147" s="176" t="s">
        <v>1524</v>
      </c>
      <c r="F147" s="177" t="s">
        <v>1525</v>
      </c>
      <c r="G147" s="178" t="s">
        <v>331</v>
      </c>
      <c r="H147" s="179">
        <v>7.0499999999999998</v>
      </c>
      <c r="I147" s="180"/>
      <c r="J147" s="179">
        <f>ROUND(I147*H147,3)</f>
        <v>0</v>
      </c>
      <c r="K147" s="181"/>
      <c r="L147" s="39"/>
      <c r="M147" s="182" t="s">
        <v>1</v>
      </c>
      <c r="N147" s="183" t="s">
        <v>40</v>
      </c>
      <c r="O147" s="82"/>
      <c r="P147" s="184">
        <f>O147*H147</f>
        <v>0</v>
      </c>
      <c r="Q147" s="184">
        <v>2.2151299999999998</v>
      </c>
      <c r="R147" s="184">
        <f>Q147*H147</f>
        <v>15.616666499999999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177</v>
      </c>
      <c r="AT147" s="186" t="s">
        <v>160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177</v>
      </c>
      <c r="BM147" s="186" t="s">
        <v>1526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1527</v>
      </c>
      <c r="G148" s="12"/>
      <c r="H148" s="193">
        <v>7.0499999999999998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82</v>
      </c>
      <c r="AY148" s="191" t="s">
        <v>159</v>
      </c>
    </row>
    <row r="149" s="2" customFormat="1" ht="16.5" customHeight="1">
      <c r="A149" s="38"/>
      <c r="B149" s="174"/>
      <c r="C149" s="175" t="s">
        <v>198</v>
      </c>
      <c r="D149" s="175" t="s">
        <v>160</v>
      </c>
      <c r="E149" s="176" t="s">
        <v>1528</v>
      </c>
      <c r="F149" s="177" t="s">
        <v>1529</v>
      </c>
      <c r="G149" s="178" t="s">
        <v>331</v>
      </c>
      <c r="H149" s="179">
        <v>9.2300000000000004</v>
      </c>
      <c r="I149" s="180"/>
      <c r="J149" s="179">
        <f>ROUND(I149*H149,3)</f>
        <v>0</v>
      </c>
      <c r="K149" s="181"/>
      <c r="L149" s="39"/>
      <c r="M149" s="182" t="s">
        <v>1</v>
      </c>
      <c r="N149" s="183" t="s">
        <v>40</v>
      </c>
      <c r="O149" s="82"/>
      <c r="P149" s="184">
        <f>O149*H149</f>
        <v>0</v>
      </c>
      <c r="Q149" s="184">
        <v>2.2151299999999998</v>
      </c>
      <c r="R149" s="184">
        <f>Q149*H149</f>
        <v>20.445649899999999</v>
      </c>
      <c r="S149" s="184">
        <v>0</v>
      </c>
      <c r="T149" s="18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6" t="s">
        <v>177</v>
      </c>
      <c r="AT149" s="186" t="s">
        <v>160</v>
      </c>
      <c r="AU149" s="186" t="s">
        <v>165</v>
      </c>
      <c r="AY149" s="19" t="s">
        <v>159</v>
      </c>
      <c r="BE149" s="187">
        <f>IF(N149="základná",J149,0)</f>
        <v>0</v>
      </c>
      <c r="BF149" s="187">
        <f>IF(N149="znížená",J149,0)</f>
        <v>0</v>
      </c>
      <c r="BG149" s="187">
        <f>IF(N149="zákl. prenesená",J149,0)</f>
        <v>0</v>
      </c>
      <c r="BH149" s="187">
        <f>IF(N149="zníž. prenesená",J149,0)</f>
        <v>0</v>
      </c>
      <c r="BI149" s="187">
        <f>IF(N149="nulová",J149,0)</f>
        <v>0</v>
      </c>
      <c r="BJ149" s="19" t="s">
        <v>165</v>
      </c>
      <c r="BK149" s="188">
        <f>ROUND(I149*H149,3)</f>
        <v>0</v>
      </c>
      <c r="BL149" s="19" t="s">
        <v>177</v>
      </c>
      <c r="BM149" s="186" t="s">
        <v>1530</v>
      </c>
    </row>
    <row r="150" s="12" customFormat="1">
      <c r="A150" s="12"/>
      <c r="B150" s="189"/>
      <c r="C150" s="12"/>
      <c r="D150" s="190" t="s">
        <v>167</v>
      </c>
      <c r="E150" s="191" t="s">
        <v>1</v>
      </c>
      <c r="F150" s="192" t="s">
        <v>1531</v>
      </c>
      <c r="G150" s="12"/>
      <c r="H150" s="193">
        <v>3.9300000000000002</v>
      </c>
      <c r="I150" s="194"/>
      <c r="J150" s="12"/>
      <c r="K150" s="12"/>
      <c r="L150" s="189"/>
      <c r="M150" s="195"/>
      <c r="N150" s="196"/>
      <c r="O150" s="196"/>
      <c r="P150" s="196"/>
      <c r="Q150" s="196"/>
      <c r="R150" s="196"/>
      <c r="S150" s="196"/>
      <c r="T150" s="197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191" t="s">
        <v>167</v>
      </c>
      <c r="AU150" s="191" t="s">
        <v>165</v>
      </c>
      <c r="AV150" s="12" t="s">
        <v>165</v>
      </c>
      <c r="AW150" s="12" t="s">
        <v>3</v>
      </c>
      <c r="AX150" s="12" t="s">
        <v>74</v>
      </c>
      <c r="AY150" s="191" t="s">
        <v>159</v>
      </c>
    </row>
    <row r="151" s="12" customFormat="1">
      <c r="A151" s="12"/>
      <c r="B151" s="189"/>
      <c r="C151" s="12"/>
      <c r="D151" s="190" t="s">
        <v>167</v>
      </c>
      <c r="E151" s="191" t="s">
        <v>1</v>
      </c>
      <c r="F151" s="192" t="s">
        <v>1532</v>
      </c>
      <c r="G151" s="12"/>
      <c r="H151" s="193">
        <v>5.0800000000000001</v>
      </c>
      <c r="I151" s="194"/>
      <c r="J151" s="12"/>
      <c r="K151" s="12"/>
      <c r="L151" s="189"/>
      <c r="M151" s="195"/>
      <c r="N151" s="196"/>
      <c r="O151" s="196"/>
      <c r="P151" s="196"/>
      <c r="Q151" s="196"/>
      <c r="R151" s="196"/>
      <c r="S151" s="196"/>
      <c r="T151" s="197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191" t="s">
        <v>167</v>
      </c>
      <c r="AU151" s="191" t="s">
        <v>165</v>
      </c>
      <c r="AV151" s="12" t="s">
        <v>165</v>
      </c>
      <c r="AW151" s="12" t="s">
        <v>3</v>
      </c>
      <c r="AX151" s="12" t="s">
        <v>74</v>
      </c>
      <c r="AY151" s="191" t="s">
        <v>159</v>
      </c>
    </row>
    <row r="152" s="12" customFormat="1">
      <c r="A152" s="12"/>
      <c r="B152" s="189"/>
      <c r="C152" s="12"/>
      <c r="D152" s="190" t="s">
        <v>167</v>
      </c>
      <c r="E152" s="191" t="s">
        <v>1</v>
      </c>
      <c r="F152" s="192" t="s">
        <v>1533</v>
      </c>
      <c r="G152" s="12"/>
      <c r="H152" s="193">
        <v>0.22</v>
      </c>
      <c r="I152" s="194"/>
      <c r="J152" s="12"/>
      <c r="K152" s="12"/>
      <c r="L152" s="189"/>
      <c r="M152" s="195"/>
      <c r="N152" s="196"/>
      <c r="O152" s="196"/>
      <c r="P152" s="196"/>
      <c r="Q152" s="196"/>
      <c r="R152" s="196"/>
      <c r="S152" s="196"/>
      <c r="T152" s="197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191" t="s">
        <v>167</v>
      </c>
      <c r="AU152" s="191" t="s">
        <v>165</v>
      </c>
      <c r="AV152" s="12" t="s">
        <v>165</v>
      </c>
      <c r="AW152" s="12" t="s">
        <v>3</v>
      </c>
      <c r="AX152" s="12" t="s">
        <v>74</v>
      </c>
      <c r="AY152" s="191" t="s">
        <v>159</v>
      </c>
    </row>
    <row r="153" s="14" customFormat="1">
      <c r="A153" s="14"/>
      <c r="B153" s="207"/>
      <c r="C153" s="14"/>
      <c r="D153" s="190" t="s">
        <v>167</v>
      </c>
      <c r="E153" s="208" t="s">
        <v>1</v>
      </c>
      <c r="F153" s="209" t="s">
        <v>236</v>
      </c>
      <c r="G153" s="14"/>
      <c r="H153" s="210">
        <v>9.2300000000000004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167</v>
      </c>
      <c r="AU153" s="208" t="s">
        <v>165</v>
      </c>
      <c r="AV153" s="14" t="s">
        <v>177</v>
      </c>
      <c r="AW153" s="14" t="s">
        <v>3</v>
      </c>
      <c r="AX153" s="14" t="s">
        <v>82</v>
      </c>
      <c r="AY153" s="208" t="s">
        <v>159</v>
      </c>
    </row>
    <row r="154" s="2" customFormat="1" ht="21.75" customHeight="1">
      <c r="A154" s="38"/>
      <c r="B154" s="174"/>
      <c r="C154" s="175" t="s">
        <v>203</v>
      </c>
      <c r="D154" s="175" t="s">
        <v>160</v>
      </c>
      <c r="E154" s="176" t="s">
        <v>1534</v>
      </c>
      <c r="F154" s="177" t="s">
        <v>1535</v>
      </c>
      <c r="G154" s="178" t="s">
        <v>229</v>
      </c>
      <c r="H154" s="179">
        <v>4</v>
      </c>
      <c r="I154" s="180"/>
      <c r="J154" s="179">
        <f>ROUND(I154*H154,3)</f>
        <v>0</v>
      </c>
      <c r="K154" s="181"/>
      <c r="L154" s="39"/>
      <c r="M154" s="182" t="s">
        <v>1</v>
      </c>
      <c r="N154" s="183" t="s">
        <v>40</v>
      </c>
      <c r="O154" s="82"/>
      <c r="P154" s="184">
        <f>O154*H154</f>
        <v>0</v>
      </c>
      <c r="Q154" s="184">
        <v>0.00018000000000000001</v>
      </c>
      <c r="R154" s="184">
        <f>Q154*H154</f>
        <v>0.00072000000000000005</v>
      </c>
      <c r="S154" s="184">
        <v>0</v>
      </c>
      <c r="T154" s="18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6" t="s">
        <v>177</v>
      </c>
      <c r="AT154" s="186" t="s">
        <v>160</v>
      </c>
      <c r="AU154" s="186" t="s">
        <v>165</v>
      </c>
      <c r="AY154" s="19" t="s">
        <v>159</v>
      </c>
      <c r="BE154" s="187">
        <f>IF(N154="základná",J154,0)</f>
        <v>0</v>
      </c>
      <c r="BF154" s="187">
        <f>IF(N154="znížená",J154,0)</f>
        <v>0</v>
      </c>
      <c r="BG154" s="187">
        <f>IF(N154="zákl. prenesená",J154,0)</f>
        <v>0</v>
      </c>
      <c r="BH154" s="187">
        <f>IF(N154="zníž. prenesená",J154,0)</f>
        <v>0</v>
      </c>
      <c r="BI154" s="187">
        <f>IF(N154="nulová",J154,0)</f>
        <v>0</v>
      </c>
      <c r="BJ154" s="19" t="s">
        <v>165</v>
      </c>
      <c r="BK154" s="188">
        <f>ROUND(I154*H154,3)</f>
        <v>0</v>
      </c>
      <c r="BL154" s="19" t="s">
        <v>177</v>
      </c>
      <c r="BM154" s="186" t="s">
        <v>1536</v>
      </c>
    </row>
    <row r="155" s="12" customFormat="1">
      <c r="A155" s="12"/>
      <c r="B155" s="189"/>
      <c r="C155" s="12"/>
      <c r="D155" s="190" t="s">
        <v>167</v>
      </c>
      <c r="E155" s="191" t="s">
        <v>1</v>
      </c>
      <c r="F155" s="192" t="s">
        <v>1537</v>
      </c>
      <c r="G155" s="12"/>
      <c r="H155" s="193">
        <v>4</v>
      </c>
      <c r="I155" s="194"/>
      <c r="J155" s="12"/>
      <c r="K155" s="12"/>
      <c r="L155" s="189"/>
      <c r="M155" s="195"/>
      <c r="N155" s="196"/>
      <c r="O155" s="196"/>
      <c r="P155" s="196"/>
      <c r="Q155" s="196"/>
      <c r="R155" s="196"/>
      <c r="S155" s="196"/>
      <c r="T155" s="197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191" t="s">
        <v>167</v>
      </c>
      <c r="AU155" s="191" t="s">
        <v>165</v>
      </c>
      <c r="AV155" s="12" t="s">
        <v>165</v>
      </c>
      <c r="AW155" s="12" t="s">
        <v>3</v>
      </c>
      <c r="AX155" s="12" t="s">
        <v>82</v>
      </c>
      <c r="AY155" s="191" t="s">
        <v>159</v>
      </c>
    </row>
    <row r="156" s="11" customFormat="1" ht="22.8" customHeight="1">
      <c r="A156" s="11"/>
      <c r="B156" s="163"/>
      <c r="C156" s="11"/>
      <c r="D156" s="164" t="s">
        <v>73</v>
      </c>
      <c r="E156" s="205" t="s">
        <v>173</v>
      </c>
      <c r="F156" s="205" t="s">
        <v>1538</v>
      </c>
      <c r="G156" s="11"/>
      <c r="H156" s="11"/>
      <c r="I156" s="166"/>
      <c r="J156" s="206">
        <f>BK156</f>
        <v>0</v>
      </c>
      <c r="K156" s="11"/>
      <c r="L156" s="163"/>
      <c r="M156" s="168"/>
      <c r="N156" s="169"/>
      <c r="O156" s="169"/>
      <c r="P156" s="170">
        <f>P157</f>
        <v>0</v>
      </c>
      <c r="Q156" s="169"/>
      <c r="R156" s="170">
        <f>R157</f>
        <v>0.055250000000000007</v>
      </c>
      <c r="S156" s="169"/>
      <c r="T156" s="171">
        <f>T157</f>
        <v>0</v>
      </c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R156" s="164" t="s">
        <v>82</v>
      </c>
      <c r="AT156" s="172" t="s">
        <v>73</v>
      </c>
      <c r="AU156" s="172" t="s">
        <v>82</v>
      </c>
      <c r="AY156" s="164" t="s">
        <v>159</v>
      </c>
      <c r="BK156" s="173">
        <f>BK157</f>
        <v>0</v>
      </c>
    </row>
    <row r="157" s="2" customFormat="1" ht="24.15" customHeight="1">
      <c r="A157" s="38"/>
      <c r="B157" s="174"/>
      <c r="C157" s="175" t="s">
        <v>208</v>
      </c>
      <c r="D157" s="175" t="s">
        <v>160</v>
      </c>
      <c r="E157" s="176" t="s">
        <v>1539</v>
      </c>
      <c r="F157" s="177" t="s">
        <v>1540</v>
      </c>
      <c r="G157" s="178" t="s">
        <v>229</v>
      </c>
      <c r="H157" s="179">
        <v>13</v>
      </c>
      <c r="I157" s="180"/>
      <c r="J157" s="179">
        <f>ROUND(I157*H157,3)</f>
        <v>0</v>
      </c>
      <c r="K157" s="181"/>
      <c r="L157" s="39"/>
      <c r="M157" s="182" t="s">
        <v>1</v>
      </c>
      <c r="N157" s="183" t="s">
        <v>40</v>
      </c>
      <c r="O157" s="82"/>
      <c r="P157" s="184">
        <f>O157*H157</f>
        <v>0</v>
      </c>
      <c r="Q157" s="184">
        <v>0.0042500000000000003</v>
      </c>
      <c r="R157" s="184">
        <f>Q157*H157</f>
        <v>0.055250000000000007</v>
      </c>
      <c r="S157" s="184">
        <v>0</v>
      </c>
      <c r="T157" s="18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6" t="s">
        <v>177</v>
      </c>
      <c r="AT157" s="186" t="s">
        <v>160</v>
      </c>
      <c r="AU157" s="186" t="s">
        <v>165</v>
      </c>
      <c r="AY157" s="19" t="s">
        <v>159</v>
      </c>
      <c r="BE157" s="187">
        <f>IF(N157="základná",J157,0)</f>
        <v>0</v>
      </c>
      <c r="BF157" s="187">
        <f>IF(N157="znížená",J157,0)</f>
        <v>0</v>
      </c>
      <c r="BG157" s="187">
        <f>IF(N157="zákl. prenesená",J157,0)</f>
        <v>0</v>
      </c>
      <c r="BH157" s="187">
        <f>IF(N157="zníž. prenesená",J157,0)</f>
        <v>0</v>
      </c>
      <c r="BI157" s="187">
        <f>IF(N157="nulová",J157,0)</f>
        <v>0</v>
      </c>
      <c r="BJ157" s="19" t="s">
        <v>165</v>
      </c>
      <c r="BK157" s="188">
        <f>ROUND(I157*H157,3)</f>
        <v>0</v>
      </c>
      <c r="BL157" s="19" t="s">
        <v>177</v>
      </c>
      <c r="BM157" s="186" t="s">
        <v>1541</v>
      </c>
    </row>
    <row r="158" s="11" customFormat="1" ht="22.8" customHeight="1">
      <c r="A158" s="11"/>
      <c r="B158" s="163"/>
      <c r="C158" s="11"/>
      <c r="D158" s="164" t="s">
        <v>73</v>
      </c>
      <c r="E158" s="205" t="s">
        <v>186</v>
      </c>
      <c r="F158" s="205" t="s">
        <v>689</v>
      </c>
      <c r="G158" s="11"/>
      <c r="H158" s="11"/>
      <c r="I158" s="166"/>
      <c r="J158" s="206">
        <f>BK158</f>
        <v>0</v>
      </c>
      <c r="K158" s="11"/>
      <c r="L158" s="163"/>
      <c r="M158" s="168"/>
      <c r="N158" s="169"/>
      <c r="O158" s="169"/>
      <c r="P158" s="170">
        <f>SUM(P159:P161)</f>
        <v>0</v>
      </c>
      <c r="Q158" s="169"/>
      <c r="R158" s="170">
        <f>SUM(R159:R161)</f>
        <v>0.17172999999999999</v>
      </c>
      <c r="S158" s="169"/>
      <c r="T158" s="171">
        <f>SUM(T159:T161)</f>
        <v>0</v>
      </c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R158" s="164" t="s">
        <v>82</v>
      </c>
      <c r="AT158" s="172" t="s">
        <v>73</v>
      </c>
      <c r="AU158" s="172" t="s">
        <v>82</v>
      </c>
      <c r="AY158" s="164" t="s">
        <v>159</v>
      </c>
      <c r="BK158" s="173">
        <f>SUM(BK159:BK161)</f>
        <v>0</v>
      </c>
    </row>
    <row r="159" s="2" customFormat="1" ht="16.5" customHeight="1">
      <c r="A159" s="38"/>
      <c r="B159" s="174"/>
      <c r="C159" s="175" t="s">
        <v>299</v>
      </c>
      <c r="D159" s="175" t="s">
        <v>160</v>
      </c>
      <c r="E159" s="176" t="s">
        <v>691</v>
      </c>
      <c r="F159" s="177" t="s">
        <v>1542</v>
      </c>
      <c r="G159" s="178" t="s">
        <v>221</v>
      </c>
      <c r="H159" s="179">
        <v>19.5</v>
      </c>
      <c r="I159" s="180"/>
      <c r="J159" s="179">
        <f>ROUND(I159*H159,3)</f>
        <v>0</v>
      </c>
      <c r="K159" s="181"/>
      <c r="L159" s="39"/>
      <c r="M159" s="182" t="s">
        <v>1</v>
      </c>
      <c r="N159" s="183" t="s">
        <v>40</v>
      </c>
      <c r="O159" s="82"/>
      <c r="P159" s="184">
        <f>O159*H159</f>
        <v>0</v>
      </c>
      <c r="Q159" s="184">
        <v>0.0087799999999999996</v>
      </c>
      <c r="R159" s="184">
        <f>Q159*H159</f>
        <v>0.17121</v>
      </c>
      <c r="S159" s="184">
        <v>0</v>
      </c>
      <c r="T159" s="18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6" t="s">
        <v>177</v>
      </c>
      <c r="AT159" s="186" t="s">
        <v>160</v>
      </c>
      <c r="AU159" s="186" t="s">
        <v>165</v>
      </c>
      <c r="AY159" s="19" t="s">
        <v>159</v>
      </c>
      <c r="BE159" s="187">
        <f>IF(N159="základná",J159,0)</f>
        <v>0</v>
      </c>
      <c r="BF159" s="187">
        <f>IF(N159="znížená",J159,0)</f>
        <v>0</v>
      </c>
      <c r="BG159" s="187">
        <f>IF(N159="zákl. prenesená",J159,0)</f>
        <v>0</v>
      </c>
      <c r="BH159" s="187">
        <f>IF(N159="zníž. prenesená",J159,0)</f>
        <v>0</v>
      </c>
      <c r="BI159" s="187">
        <f>IF(N159="nulová",J159,0)</f>
        <v>0</v>
      </c>
      <c r="BJ159" s="19" t="s">
        <v>165</v>
      </c>
      <c r="BK159" s="188">
        <f>ROUND(I159*H159,3)</f>
        <v>0</v>
      </c>
      <c r="BL159" s="19" t="s">
        <v>177</v>
      </c>
      <c r="BM159" s="186" t="s">
        <v>1543</v>
      </c>
    </row>
    <row r="160" s="12" customFormat="1">
      <c r="A160" s="12"/>
      <c r="B160" s="189"/>
      <c r="C160" s="12"/>
      <c r="D160" s="190" t="s">
        <v>167</v>
      </c>
      <c r="E160" s="191" t="s">
        <v>1</v>
      </c>
      <c r="F160" s="192" t="s">
        <v>1544</v>
      </c>
      <c r="G160" s="12"/>
      <c r="H160" s="193">
        <v>19.5</v>
      </c>
      <c r="I160" s="194"/>
      <c r="J160" s="12"/>
      <c r="K160" s="12"/>
      <c r="L160" s="189"/>
      <c r="M160" s="195"/>
      <c r="N160" s="196"/>
      <c r="O160" s="196"/>
      <c r="P160" s="196"/>
      <c r="Q160" s="196"/>
      <c r="R160" s="196"/>
      <c r="S160" s="196"/>
      <c r="T160" s="197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191" t="s">
        <v>167</v>
      </c>
      <c r="AU160" s="191" t="s">
        <v>165</v>
      </c>
      <c r="AV160" s="12" t="s">
        <v>165</v>
      </c>
      <c r="AW160" s="12" t="s">
        <v>3</v>
      </c>
      <c r="AX160" s="12" t="s">
        <v>82</v>
      </c>
      <c r="AY160" s="191" t="s">
        <v>159</v>
      </c>
    </row>
    <row r="161" s="2" customFormat="1" ht="16.5" customHeight="1">
      <c r="A161" s="38"/>
      <c r="B161" s="174"/>
      <c r="C161" s="220" t="s">
        <v>303</v>
      </c>
      <c r="D161" s="220" t="s">
        <v>272</v>
      </c>
      <c r="E161" s="221" t="s">
        <v>1545</v>
      </c>
      <c r="F161" s="222" t="s">
        <v>1546</v>
      </c>
      <c r="G161" s="223" t="s">
        <v>229</v>
      </c>
      <c r="H161" s="224">
        <v>52</v>
      </c>
      <c r="I161" s="225"/>
      <c r="J161" s="224">
        <f>ROUND(I161*H161,3)</f>
        <v>0</v>
      </c>
      <c r="K161" s="226"/>
      <c r="L161" s="227"/>
      <c r="M161" s="228" t="s">
        <v>1</v>
      </c>
      <c r="N161" s="229" t="s">
        <v>40</v>
      </c>
      <c r="O161" s="82"/>
      <c r="P161" s="184">
        <f>O161*H161</f>
        <v>0</v>
      </c>
      <c r="Q161" s="184">
        <v>1.0000000000000001E-05</v>
      </c>
      <c r="R161" s="184">
        <f>Q161*H161</f>
        <v>0.00052000000000000006</v>
      </c>
      <c r="S161" s="184">
        <v>0</v>
      </c>
      <c r="T161" s="18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6" t="s">
        <v>198</v>
      </c>
      <c r="AT161" s="186" t="s">
        <v>272</v>
      </c>
      <c r="AU161" s="186" t="s">
        <v>165</v>
      </c>
      <c r="AY161" s="19" t="s">
        <v>159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9" t="s">
        <v>165</v>
      </c>
      <c r="BK161" s="188">
        <f>ROUND(I161*H161,3)</f>
        <v>0</v>
      </c>
      <c r="BL161" s="19" t="s">
        <v>177</v>
      </c>
      <c r="BM161" s="186" t="s">
        <v>1547</v>
      </c>
    </row>
    <row r="162" s="11" customFormat="1" ht="22.8" customHeight="1">
      <c r="A162" s="11"/>
      <c r="B162" s="163"/>
      <c r="C162" s="11"/>
      <c r="D162" s="164" t="s">
        <v>73</v>
      </c>
      <c r="E162" s="205" t="s">
        <v>203</v>
      </c>
      <c r="F162" s="205" t="s">
        <v>725</v>
      </c>
      <c r="G162" s="11"/>
      <c r="H162" s="11"/>
      <c r="I162" s="166"/>
      <c r="J162" s="206">
        <f>BK162</f>
        <v>0</v>
      </c>
      <c r="K162" s="11"/>
      <c r="L162" s="163"/>
      <c r="M162" s="168"/>
      <c r="N162" s="169"/>
      <c r="O162" s="169"/>
      <c r="P162" s="170">
        <f>SUM(P163:P165)</f>
        <v>0</v>
      </c>
      <c r="Q162" s="169"/>
      <c r="R162" s="170">
        <f>SUM(R163:R165)</f>
        <v>0.00156</v>
      </c>
      <c r="S162" s="169"/>
      <c r="T162" s="171">
        <f>SUM(T163:T165)</f>
        <v>11.176000000000002</v>
      </c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R162" s="164" t="s">
        <v>82</v>
      </c>
      <c r="AT162" s="172" t="s">
        <v>73</v>
      </c>
      <c r="AU162" s="172" t="s">
        <v>82</v>
      </c>
      <c r="AY162" s="164" t="s">
        <v>159</v>
      </c>
      <c r="BK162" s="173">
        <f>SUM(BK163:BK165)</f>
        <v>0</v>
      </c>
    </row>
    <row r="163" s="2" customFormat="1" ht="37.8" customHeight="1">
      <c r="A163" s="38"/>
      <c r="B163" s="174"/>
      <c r="C163" s="175" t="s">
        <v>309</v>
      </c>
      <c r="D163" s="175" t="s">
        <v>160</v>
      </c>
      <c r="E163" s="176" t="s">
        <v>1548</v>
      </c>
      <c r="F163" s="177" t="s">
        <v>1549</v>
      </c>
      <c r="G163" s="178" t="s">
        <v>331</v>
      </c>
      <c r="H163" s="179">
        <v>5.0800000000000001</v>
      </c>
      <c r="I163" s="180"/>
      <c r="J163" s="179">
        <f>ROUND(I163*H163,3)</f>
        <v>0</v>
      </c>
      <c r="K163" s="181"/>
      <c r="L163" s="39"/>
      <c r="M163" s="182" t="s">
        <v>1</v>
      </c>
      <c r="N163" s="183" t="s">
        <v>40</v>
      </c>
      <c r="O163" s="82"/>
      <c r="P163" s="184">
        <f>O163*H163</f>
        <v>0</v>
      </c>
      <c r="Q163" s="184">
        <v>0</v>
      </c>
      <c r="R163" s="184">
        <f>Q163*H163</f>
        <v>0</v>
      </c>
      <c r="S163" s="184">
        <v>2.2000000000000002</v>
      </c>
      <c r="T163" s="185">
        <f>S163*H163</f>
        <v>11.176000000000002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6" t="s">
        <v>177</v>
      </c>
      <c r="AT163" s="186" t="s">
        <v>160</v>
      </c>
      <c r="AU163" s="186" t="s">
        <v>165</v>
      </c>
      <c r="AY163" s="19" t="s">
        <v>159</v>
      </c>
      <c r="BE163" s="187">
        <f>IF(N163="základná",J163,0)</f>
        <v>0</v>
      </c>
      <c r="BF163" s="187">
        <f>IF(N163="znížená",J163,0)</f>
        <v>0</v>
      </c>
      <c r="BG163" s="187">
        <f>IF(N163="zákl. prenesená",J163,0)</f>
        <v>0</v>
      </c>
      <c r="BH163" s="187">
        <f>IF(N163="zníž. prenesená",J163,0)</f>
        <v>0</v>
      </c>
      <c r="BI163" s="187">
        <f>IF(N163="nulová",J163,0)</f>
        <v>0</v>
      </c>
      <c r="BJ163" s="19" t="s">
        <v>165</v>
      </c>
      <c r="BK163" s="188">
        <f>ROUND(I163*H163,3)</f>
        <v>0</v>
      </c>
      <c r="BL163" s="19" t="s">
        <v>177</v>
      </c>
      <c r="BM163" s="186" t="s">
        <v>1550</v>
      </c>
    </row>
    <row r="164" s="12" customFormat="1">
      <c r="A164" s="12"/>
      <c r="B164" s="189"/>
      <c r="C164" s="12"/>
      <c r="D164" s="190" t="s">
        <v>167</v>
      </c>
      <c r="E164" s="191" t="s">
        <v>1</v>
      </c>
      <c r="F164" s="192" t="s">
        <v>1551</v>
      </c>
      <c r="G164" s="12"/>
      <c r="H164" s="193">
        <v>5.0800000000000001</v>
      </c>
      <c r="I164" s="194"/>
      <c r="J164" s="12"/>
      <c r="K164" s="12"/>
      <c r="L164" s="189"/>
      <c r="M164" s="195"/>
      <c r="N164" s="196"/>
      <c r="O164" s="196"/>
      <c r="P164" s="196"/>
      <c r="Q164" s="196"/>
      <c r="R164" s="196"/>
      <c r="S164" s="196"/>
      <c r="T164" s="197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191" t="s">
        <v>167</v>
      </c>
      <c r="AU164" s="191" t="s">
        <v>165</v>
      </c>
      <c r="AV164" s="12" t="s">
        <v>165</v>
      </c>
      <c r="AW164" s="12" t="s">
        <v>3</v>
      </c>
      <c r="AX164" s="12" t="s">
        <v>82</v>
      </c>
      <c r="AY164" s="191" t="s">
        <v>159</v>
      </c>
    </row>
    <row r="165" s="2" customFormat="1" ht="24.15" customHeight="1">
      <c r="A165" s="38"/>
      <c r="B165" s="174"/>
      <c r="C165" s="175" t="s">
        <v>315</v>
      </c>
      <c r="D165" s="175" t="s">
        <v>160</v>
      </c>
      <c r="E165" s="176" t="s">
        <v>1552</v>
      </c>
      <c r="F165" s="177" t="s">
        <v>1553</v>
      </c>
      <c r="G165" s="178" t="s">
        <v>229</v>
      </c>
      <c r="H165" s="179">
        <v>52</v>
      </c>
      <c r="I165" s="180"/>
      <c r="J165" s="179">
        <f>ROUND(I165*H165,3)</f>
        <v>0</v>
      </c>
      <c r="K165" s="181"/>
      <c r="L165" s="39"/>
      <c r="M165" s="182" t="s">
        <v>1</v>
      </c>
      <c r="N165" s="183" t="s">
        <v>40</v>
      </c>
      <c r="O165" s="82"/>
      <c r="P165" s="184">
        <f>O165*H165</f>
        <v>0</v>
      </c>
      <c r="Q165" s="184">
        <v>3.0000000000000001E-05</v>
      </c>
      <c r="R165" s="184">
        <f>Q165*H165</f>
        <v>0.00156</v>
      </c>
      <c r="S165" s="184">
        <v>0</v>
      </c>
      <c r="T165" s="18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86" t="s">
        <v>177</v>
      </c>
      <c r="AT165" s="186" t="s">
        <v>160</v>
      </c>
      <c r="AU165" s="186" t="s">
        <v>165</v>
      </c>
      <c r="AY165" s="19" t="s">
        <v>159</v>
      </c>
      <c r="BE165" s="187">
        <f>IF(N165="základná",J165,0)</f>
        <v>0</v>
      </c>
      <c r="BF165" s="187">
        <f>IF(N165="znížená",J165,0)</f>
        <v>0</v>
      </c>
      <c r="BG165" s="187">
        <f>IF(N165="zákl. prenesená",J165,0)</f>
        <v>0</v>
      </c>
      <c r="BH165" s="187">
        <f>IF(N165="zníž. prenesená",J165,0)</f>
        <v>0</v>
      </c>
      <c r="BI165" s="187">
        <f>IF(N165="nulová",J165,0)</f>
        <v>0</v>
      </c>
      <c r="BJ165" s="19" t="s">
        <v>165</v>
      </c>
      <c r="BK165" s="188">
        <f>ROUND(I165*H165,3)</f>
        <v>0</v>
      </c>
      <c r="BL165" s="19" t="s">
        <v>177</v>
      </c>
      <c r="BM165" s="186" t="s">
        <v>1554</v>
      </c>
    </row>
    <row r="166" s="11" customFormat="1" ht="25.92" customHeight="1">
      <c r="A166" s="11"/>
      <c r="B166" s="163"/>
      <c r="C166" s="11"/>
      <c r="D166" s="164" t="s">
        <v>73</v>
      </c>
      <c r="E166" s="165" t="s">
        <v>1555</v>
      </c>
      <c r="F166" s="165" t="s">
        <v>1556</v>
      </c>
      <c r="G166" s="11"/>
      <c r="H166" s="11"/>
      <c r="I166" s="166"/>
      <c r="J166" s="167">
        <f>BK166</f>
        <v>0</v>
      </c>
      <c r="K166" s="11"/>
      <c r="L166" s="163"/>
      <c r="M166" s="168"/>
      <c r="N166" s="169"/>
      <c r="O166" s="169"/>
      <c r="P166" s="170">
        <f>P167</f>
        <v>0</v>
      </c>
      <c r="Q166" s="169"/>
      <c r="R166" s="170">
        <f>R167</f>
        <v>0</v>
      </c>
      <c r="S166" s="169"/>
      <c r="T166" s="171">
        <f>T167</f>
        <v>0.28015999999999996</v>
      </c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R166" s="164" t="s">
        <v>165</v>
      </c>
      <c r="AT166" s="172" t="s">
        <v>73</v>
      </c>
      <c r="AU166" s="172" t="s">
        <v>74</v>
      </c>
      <c r="AY166" s="164" t="s">
        <v>159</v>
      </c>
      <c r="BK166" s="173">
        <f>BK167</f>
        <v>0</v>
      </c>
    </row>
    <row r="167" s="11" customFormat="1" ht="22.8" customHeight="1">
      <c r="A167" s="11"/>
      <c r="B167" s="163"/>
      <c r="C167" s="11"/>
      <c r="D167" s="164" t="s">
        <v>73</v>
      </c>
      <c r="E167" s="205" t="s">
        <v>1557</v>
      </c>
      <c r="F167" s="205" t="s">
        <v>1558</v>
      </c>
      <c r="G167" s="11"/>
      <c r="H167" s="11"/>
      <c r="I167" s="166"/>
      <c r="J167" s="206">
        <f>BK167</f>
        <v>0</v>
      </c>
      <c r="K167" s="11"/>
      <c r="L167" s="163"/>
      <c r="M167" s="168"/>
      <c r="N167" s="169"/>
      <c r="O167" s="169"/>
      <c r="P167" s="170">
        <f>SUM(P168:P172)</f>
        <v>0</v>
      </c>
      <c r="Q167" s="169"/>
      <c r="R167" s="170">
        <f>SUM(R168:R172)</f>
        <v>0</v>
      </c>
      <c r="S167" s="169"/>
      <c r="T167" s="171">
        <f>SUM(T168:T172)</f>
        <v>0.28015999999999996</v>
      </c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R167" s="164" t="s">
        <v>165</v>
      </c>
      <c r="AT167" s="172" t="s">
        <v>73</v>
      </c>
      <c r="AU167" s="172" t="s">
        <v>82</v>
      </c>
      <c r="AY167" s="164" t="s">
        <v>159</v>
      </c>
      <c r="BK167" s="173">
        <f>SUM(BK168:BK172)</f>
        <v>0</v>
      </c>
    </row>
    <row r="168" s="2" customFormat="1" ht="16.5" customHeight="1">
      <c r="A168" s="38"/>
      <c r="B168" s="174"/>
      <c r="C168" s="175" t="s">
        <v>319</v>
      </c>
      <c r="D168" s="175" t="s">
        <v>160</v>
      </c>
      <c r="E168" s="176" t="s">
        <v>1559</v>
      </c>
      <c r="F168" s="177" t="s">
        <v>1560</v>
      </c>
      <c r="G168" s="178" t="s">
        <v>229</v>
      </c>
      <c r="H168" s="179">
        <v>52</v>
      </c>
      <c r="I168" s="180"/>
      <c r="J168" s="179">
        <f>ROUND(I168*H168,3)</f>
        <v>0</v>
      </c>
      <c r="K168" s="181"/>
      <c r="L168" s="39"/>
      <c r="M168" s="182" t="s">
        <v>1</v>
      </c>
      <c r="N168" s="183" t="s">
        <v>40</v>
      </c>
      <c r="O168" s="82"/>
      <c r="P168" s="184">
        <f>O168*H168</f>
        <v>0</v>
      </c>
      <c r="Q168" s="184">
        <v>0</v>
      </c>
      <c r="R168" s="184">
        <f>Q168*H168</f>
        <v>0</v>
      </c>
      <c r="S168" s="184">
        <v>0.00095</v>
      </c>
      <c r="T168" s="185">
        <f>S168*H168</f>
        <v>0.049399999999999999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6" t="s">
        <v>323</v>
      </c>
      <c r="AT168" s="186" t="s">
        <v>160</v>
      </c>
      <c r="AU168" s="186" t="s">
        <v>165</v>
      </c>
      <c r="AY168" s="19" t="s">
        <v>159</v>
      </c>
      <c r="BE168" s="187">
        <f>IF(N168="základná",J168,0)</f>
        <v>0</v>
      </c>
      <c r="BF168" s="187">
        <f>IF(N168="znížená",J168,0)</f>
        <v>0</v>
      </c>
      <c r="BG168" s="187">
        <f>IF(N168="zákl. prenesená",J168,0)</f>
        <v>0</v>
      </c>
      <c r="BH168" s="187">
        <f>IF(N168="zníž. prenesená",J168,0)</f>
        <v>0</v>
      </c>
      <c r="BI168" s="187">
        <f>IF(N168="nulová",J168,0)</f>
        <v>0</v>
      </c>
      <c r="BJ168" s="19" t="s">
        <v>165</v>
      </c>
      <c r="BK168" s="188">
        <f>ROUND(I168*H168,3)</f>
        <v>0</v>
      </c>
      <c r="BL168" s="19" t="s">
        <v>323</v>
      </c>
      <c r="BM168" s="186" t="s">
        <v>1561</v>
      </c>
    </row>
    <row r="169" s="2" customFormat="1" ht="24.15" customHeight="1">
      <c r="A169" s="38"/>
      <c r="B169" s="174"/>
      <c r="C169" s="175" t="s">
        <v>323</v>
      </c>
      <c r="D169" s="175" t="s">
        <v>160</v>
      </c>
      <c r="E169" s="176" t="s">
        <v>1562</v>
      </c>
      <c r="F169" s="177" t="s">
        <v>1563</v>
      </c>
      <c r="G169" s="178" t="s">
        <v>195</v>
      </c>
      <c r="H169" s="179">
        <v>15.525</v>
      </c>
      <c r="I169" s="180"/>
      <c r="J169" s="179">
        <f>ROUND(I169*H169,3)</f>
        <v>0</v>
      </c>
      <c r="K169" s="181"/>
      <c r="L169" s="39"/>
      <c r="M169" s="182" t="s">
        <v>1</v>
      </c>
      <c r="N169" s="183" t="s">
        <v>40</v>
      </c>
      <c r="O169" s="82"/>
      <c r="P169" s="184">
        <f>O169*H169</f>
        <v>0</v>
      </c>
      <c r="Q169" s="184">
        <v>0</v>
      </c>
      <c r="R169" s="184">
        <f>Q169*H169</f>
        <v>0</v>
      </c>
      <c r="S169" s="184">
        <v>0</v>
      </c>
      <c r="T169" s="18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6" t="s">
        <v>323</v>
      </c>
      <c r="AT169" s="186" t="s">
        <v>160</v>
      </c>
      <c r="AU169" s="186" t="s">
        <v>165</v>
      </c>
      <c r="AY169" s="19" t="s">
        <v>159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9" t="s">
        <v>165</v>
      </c>
      <c r="BK169" s="188">
        <f>ROUND(I169*H169,3)</f>
        <v>0</v>
      </c>
      <c r="BL169" s="19" t="s">
        <v>323</v>
      </c>
      <c r="BM169" s="186" t="s">
        <v>1564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1565</v>
      </c>
      <c r="G170" s="12"/>
      <c r="H170" s="193">
        <v>15.525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82</v>
      </c>
      <c r="AY170" s="191" t="s">
        <v>159</v>
      </c>
    </row>
    <row r="171" s="2" customFormat="1" ht="24.15" customHeight="1">
      <c r="A171" s="38"/>
      <c r="B171" s="174"/>
      <c r="C171" s="175" t="s">
        <v>328</v>
      </c>
      <c r="D171" s="175" t="s">
        <v>160</v>
      </c>
      <c r="E171" s="176" t="s">
        <v>1566</v>
      </c>
      <c r="F171" s="177" t="s">
        <v>1567</v>
      </c>
      <c r="G171" s="178" t="s">
        <v>195</v>
      </c>
      <c r="H171" s="179">
        <v>25.640000000000001</v>
      </c>
      <c r="I171" s="180"/>
      <c r="J171" s="179">
        <f>ROUND(I171*H171,3)</f>
        <v>0</v>
      </c>
      <c r="K171" s="181"/>
      <c r="L171" s="39"/>
      <c r="M171" s="182" t="s">
        <v>1</v>
      </c>
      <c r="N171" s="183" t="s">
        <v>40</v>
      </c>
      <c r="O171" s="82"/>
      <c r="P171" s="184">
        <f>O171*H171</f>
        <v>0</v>
      </c>
      <c r="Q171" s="184">
        <v>0</v>
      </c>
      <c r="R171" s="184">
        <f>Q171*H171</f>
        <v>0</v>
      </c>
      <c r="S171" s="184">
        <v>0.0089999999999999993</v>
      </c>
      <c r="T171" s="185">
        <f>S171*H171</f>
        <v>0.23075999999999999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6" t="s">
        <v>323</v>
      </c>
      <c r="AT171" s="186" t="s">
        <v>160</v>
      </c>
      <c r="AU171" s="186" t="s">
        <v>165</v>
      </c>
      <c r="AY171" s="19" t="s">
        <v>159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9" t="s">
        <v>165</v>
      </c>
      <c r="BK171" s="188">
        <f>ROUND(I171*H171,3)</f>
        <v>0</v>
      </c>
      <c r="BL171" s="19" t="s">
        <v>323</v>
      </c>
      <c r="BM171" s="186" t="s">
        <v>1568</v>
      </c>
    </row>
    <row r="172" s="12" customFormat="1">
      <c r="A172" s="12"/>
      <c r="B172" s="189"/>
      <c r="C172" s="12"/>
      <c r="D172" s="190" t="s">
        <v>167</v>
      </c>
      <c r="E172" s="191" t="s">
        <v>1</v>
      </c>
      <c r="F172" s="192" t="s">
        <v>1569</v>
      </c>
      <c r="G172" s="12"/>
      <c r="H172" s="193">
        <v>25.640000000000001</v>
      </c>
      <c r="I172" s="194"/>
      <c r="J172" s="12"/>
      <c r="K172" s="12"/>
      <c r="L172" s="189"/>
      <c r="M172" s="198"/>
      <c r="N172" s="199"/>
      <c r="O172" s="199"/>
      <c r="P172" s="199"/>
      <c r="Q172" s="199"/>
      <c r="R172" s="199"/>
      <c r="S172" s="199"/>
      <c r="T172" s="200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1" t="s">
        <v>167</v>
      </c>
      <c r="AU172" s="191" t="s">
        <v>165</v>
      </c>
      <c r="AV172" s="12" t="s">
        <v>165</v>
      </c>
      <c r="AW172" s="12" t="s">
        <v>3</v>
      </c>
      <c r="AX172" s="12" t="s">
        <v>82</v>
      </c>
      <c r="AY172" s="191" t="s">
        <v>159</v>
      </c>
    </row>
    <row r="173" s="2" customFormat="1" ht="6.96" customHeight="1">
      <c r="A173" s="38"/>
      <c r="B173" s="65"/>
      <c r="C173" s="66"/>
      <c r="D173" s="66"/>
      <c r="E173" s="66"/>
      <c r="F173" s="66"/>
      <c r="G173" s="66"/>
      <c r="H173" s="66"/>
      <c r="I173" s="66"/>
      <c r="J173" s="66"/>
      <c r="K173" s="66"/>
      <c r="L173" s="39"/>
      <c r="M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</sheetData>
  <autoFilter ref="C125:K17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1570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ROUND(J124,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ROUND((SUM(BE124:BE150)),  2)</f>
        <v>0</v>
      </c>
      <c r="G33" s="133"/>
      <c r="H33" s="133"/>
      <c r="I33" s="134">
        <v>0.23000000000000001</v>
      </c>
      <c r="J33" s="132">
        <f>ROUND(((SUM(BE124:BE150))*I33),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ROUND((SUM(BF124:BF150)),  2)</f>
        <v>0</v>
      </c>
      <c r="G34" s="38"/>
      <c r="H34" s="38"/>
      <c r="I34" s="136">
        <v>0.23000000000000001</v>
      </c>
      <c r="J34" s="135">
        <f>ROUND(((SUM(BF124:BF150))*I34),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ROUND((SUM(BG124:BG150)),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ROUND((SUM(BH124:BH150)),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ROUND((SUM(BI124:BI150)),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302-00 - Preložka oplotenia firmy ADP service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J124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J125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J126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255</v>
      </c>
      <c r="E99" s="203"/>
      <c r="F99" s="203"/>
      <c r="G99" s="203"/>
      <c r="H99" s="203"/>
      <c r="I99" s="203"/>
      <c r="J99" s="204">
        <f>J130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13" customFormat="1" ht="19.92" customHeight="1">
      <c r="A100" s="13"/>
      <c r="B100" s="201"/>
      <c r="C100" s="13"/>
      <c r="D100" s="202" t="s">
        <v>1493</v>
      </c>
      <c r="E100" s="203"/>
      <c r="F100" s="203"/>
      <c r="G100" s="203"/>
      <c r="H100" s="203"/>
      <c r="I100" s="203"/>
      <c r="J100" s="204">
        <f>J132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357</v>
      </c>
      <c r="E101" s="203"/>
      <c r="F101" s="203"/>
      <c r="G101" s="203"/>
      <c r="H101" s="203"/>
      <c r="I101" s="203"/>
      <c r="J101" s="204">
        <f>J134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359</v>
      </c>
      <c r="E102" s="203"/>
      <c r="F102" s="203"/>
      <c r="G102" s="203"/>
      <c r="H102" s="203"/>
      <c r="I102" s="203"/>
      <c r="J102" s="204">
        <f>J137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9" customFormat="1" ht="24.96" customHeight="1">
      <c r="A103" s="9"/>
      <c r="B103" s="148"/>
      <c r="C103" s="9"/>
      <c r="D103" s="149" t="s">
        <v>1494</v>
      </c>
      <c r="E103" s="150"/>
      <c r="F103" s="150"/>
      <c r="G103" s="150"/>
      <c r="H103" s="150"/>
      <c r="I103" s="150"/>
      <c r="J103" s="151">
        <f>J143</f>
        <v>0</v>
      </c>
      <c r="K103" s="9"/>
      <c r="L103" s="14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3" customFormat="1" ht="19.92" customHeight="1">
      <c r="A104" s="13"/>
      <c r="B104" s="201"/>
      <c r="C104" s="13"/>
      <c r="D104" s="202" t="s">
        <v>1495</v>
      </c>
      <c r="E104" s="203"/>
      <c r="F104" s="203"/>
      <c r="G104" s="203"/>
      <c r="H104" s="203"/>
      <c r="I104" s="203"/>
      <c r="J104" s="204">
        <f>J144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144</v>
      </c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15</v>
      </c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6" t="str">
        <f>E7</f>
        <v>Križovatka II/507</v>
      </c>
      <c r="F114" s="32"/>
      <c r="G114" s="32"/>
      <c r="H114" s="32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136</v>
      </c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72" t="str">
        <f>E9</f>
        <v>302-00 - Preložka oplotenia firmy ADP service</v>
      </c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19</v>
      </c>
      <c r="D118" s="38"/>
      <c r="E118" s="38"/>
      <c r="F118" s="27" t="str">
        <f>F12</f>
        <v xml:space="preserve"> </v>
      </c>
      <c r="G118" s="38"/>
      <c r="H118" s="38"/>
      <c r="I118" s="32" t="s">
        <v>21</v>
      </c>
      <c r="J118" s="74" t="str">
        <f>IF(J12="","",J12)</f>
        <v>23. 6. 2026</v>
      </c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23</v>
      </c>
      <c r="D120" s="38"/>
      <c r="E120" s="38"/>
      <c r="F120" s="27" t="str">
        <f>E15</f>
        <v>Správa ciest TSK</v>
      </c>
      <c r="G120" s="38"/>
      <c r="H120" s="38"/>
      <c r="I120" s="32" t="s">
        <v>29</v>
      </c>
      <c r="J120" s="36" t="str">
        <f>E21</f>
        <v>DAQE Slovakia s.r.o.</v>
      </c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27</v>
      </c>
      <c r="D121" s="38"/>
      <c r="E121" s="38"/>
      <c r="F121" s="27" t="str">
        <f>IF(E18="","",E18)</f>
        <v>Vyplň údaj</v>
      </c>
      <c r="G121" s="38"/>
      <c r="H121" s="38"/>
      <c r="I121" s="32" t="s">
        <v>32</v>
      </c>
      <c r="J121" s="36" t="str">
        <f>E24</f>
        <v xml:space="preserve"> </v>
      </c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0" customFormat="1" ht="29.28" customHeight="1">
      <c r="A123" s="152"/>
      <c r="B123" s="153"/>
      <c r="C123" s="154" t="s">
        <v>145</v>
      </c>
      <c r="D123" s="155" t="s">
        <v>59</v>
      </c>
      <c r="E123" s="155" t="s">
        <v>55</v>
      </c>
      <c r="F123" s="155" t="s">
        <v>56</v>
      </c>
      <c r="G123" s="155" t="s">
        <v>146</v>
      </c>
      <c r="H123" s="155" t="s">
        <v>147</v>
      </c>
      <c r="I123" s="155" t="s">
        <v>148</v>
      </c>
      <c r="J123" s="156" t="s">
        <v>140</v>
      </c>
      <c r="K123" s="157" t="s">
        <v>149</v>
      </c>
      <c r="L123" s="158"/>
      <c r="M123" s="91" t="s">
        <v>1</v>
      </c>
      <c r="N123" s="92" t="s">
        <v>38</v>
      </c>
      <c r="O123" s="92" t="s">
        <v>150</v>
      </c>
      <c r="P123" s="92" t="s">
        <v>151</v>
      </c>
      <c r="Q123" s="92" t="s">
        <v>152</v>
      </c>
      <c r="R123" s="92" t="s">
        <v>153</v>
      </c>
      <c r="S123" s="92" t="s">
        <v>154</v>
      </c>
      <c r="T123" s="93" t="s">
        <v>155</v>
      </c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</row>
    <row r="124" s="2" customFormat="1" ht="22.8" customHeight="1">
      <c r="A124" s="38"/>
      <c r="B124" s="39"/>
      <c r="C124" s="98" t="s">
        <v>141</v>
      </c>
      <c r="D124" s="38"/>
      <c r="E124" s="38"/>
      <c r="F124" s="38"/>
      <c r="G124" s="38"/>
      <c r="H124" s="38"/>
      <c r="I124" s="38"/>
      <c r="J124" s="159">
        <f>BK124</f>
        <v>0</v>
      </c>
      <c r="K124" s="38"/>
      <c r="L124" s="39"/>
      <c r="M124" s="94"/>
      <c r="N124" s="78"/>
      <c r="O124" s="95"/>
      <c r="P124" s="160">
        <f>P125+P143</f>
        <v>0</v>
      </c>
      <c r="Q124" s="95"/>
      <c r="R124" s="160">
        <f>R125+R143</f>
        <v>30.4252717</v>
      </c>
      <c r="S124" s="95"/>
      <c r="T124" s="161">
        <f>T125+T143</f>
        <v>41.415100000000002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73</v>
      </c>
      <c r="AU124" s="19" t="s">
        <v>142</v>
      </c>
      <c r="BK124" s="162">
        <f>BK125+BK143</f>
        <v>0</v>
      </c>
    </row>
    <row r="125" s="11" customFormat="1" ht="25.92" customHeight="1">
      <c r="A125" s="11"/>
      <c r="B125" s="163"/>
      <c r="C125" s="11"/>
      <c r="D125" s="164" t="s">
        <v>73</v>
      </c>
      <c r="E125" s="165" t="s">
        <v>216</v>
      </c>
      <c r="F125" s="165" t="s">
        <v>217</v>
      </c>
      <c r="G125" s="11"/>
      <c r="H125" s="11"/>
      <c r="I125" s="166"/>
      <c r="J125" s="167">
        <f>BK125</f>
        <v>0</v>
      </c>
      <c r="K125" s="11"/>
      <c r="L125" s="163"/>
      <c r="M125" s="168"/>
      <c r="N125" s="169"/>
      <c r="O125" s="169"/>
      <c r="P125" s="170">
        <f>P126+P130+P132+P134+P137</f>
        <v>0</v>
      </c>
      <c r="Q125" s="169"/>
      <c r="R125" s="170">
        <f>R126+R130+R132+R134+R137</f>
        <v>30.4252717</v>
      </c>
      <c r="S125" s="169"/>
      <c r="T125" s="171">
        <f>T126+T130+T132+T134+T137</f>
        <v>40.282000000000004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164" t="s">
        <v>82</v>
      </c>
      <c r="AT125" s="172" t="s">
        <v>73</v>
      </c>
      <c r="AU125" s="172" t="s">
        <v>74</v>
      </c>
      <c r="AY125" s="164" t="s">
        <v>159</v>
      </c>
      <c r="BK125" s="173">
        <f>BK126+BK130+BK132+BK134+BK137</f>
        <v>0</v>
      </c>
    </row>
    <row r="126" s="11" customFormat="1" ht="22.8" customHeight="1">
      <c r="A126" s="11"/>
      <c r="B126" s="163"/>
      <c r="C126" s="11"/>
      <c r="D126" s="164" t="s">
        <v>73</v>
      </c>
      <c r="E126" s="205" t="s">
        <v>82</v>
      </c>
      <c r="F126" s="205" t="s">
        <v>218</v>
      </c>
      <c r="G126" s="11"/>
      <c r="H126" s="11"/>
      <c r="I126" s="166"/>
      <c r="J126" s="206">
        <f>BK126</f>
        <v>0</v>
      </c>
      <c r="K126" s="11"/>
      <c r="L126" s="163"/>
      <c r="M126" s="168"/>
      <c r="N126" s="169"/>
      <c r="O126" s="169"/>
      <c r="P126" s="170">
        <f>SUM(P127:P129)</f>
        <v>0</v>
      </c>
      <c r="Q126" s="169"/>
      <c r="R126" s="170">
        <f>SUM(R127:R129)</f>
        <v>0</v>
      </c>
      <c r="S126" s="169"/>
      <c r="T126" s="171">
        <f>SUM(T127:T129)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64" t="s">
        <v>82</v>
      </c>
      <c r="AT126" s="172" t="s">
        <v>73</v>
      </c>
      <c r="AU126" s="172" t="s">
        <v>82</v>
      </c>
      <c r="AY126" s="164" t="s">
        <v>159</v>
      </c>
      <c r="BK126" s="173">
        <f>SUM(BK127:BK129)</f>
        <v>0</v>
      </c>
    </row>
    <row r="127" s="2" customFormat="1" ht="21.75" customHeight="1">
      <c r="A127" s="38"/>
      <c r="B127" s="174"/>
      <c r="C127" s="175" t="s">
        <v>82</v>
      </c>
      <c r="D127" s="175" t="s">
        <v>160</v>
      </c>
      <c r="E127" s="176" t="s">
        <v>425</v>
      </c>
      <c r="F127" s="177" t="s">
        <v>426</v>
      </c>
      <c r="G127" s="178" t="s">
        <v>331</v>
      </c>
      <c r="H127" s="179">
        <v>19.329999999999998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177</v>
      </c>
      <c r="AT127" s="186" t="s">
        <v>160</v>
      </c>
      <c r="AU127" s="186" t="s">
        <v>165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177</v>
      </c>
      <c r="BM127" s="186" t="s">
        <v>1571</v>
      </c>
    </row>
    <row r="128" s="2" customFormat="1" ht="24.15" customHeight="1">
      <c r="A128" s="38"/>
      <c r="B128" s="174"/>
      <c r="C128" s="175" t="s">
        <v>165</v>
      </c>
      <c r="D128" s="175" t="s">
        <v>160</v>
      </c>
      <c r="E128" s="176" t="s">
        <v>466</v>
      </c>
      <c r="F128" s="177" t="s">
        <v>467</v>
      </c>
      <c r="G128" s="178" t="s">
        <v>275</v>
      </c>
      <c r="H128" s="179">
        <v>40.281999999999996</v>
      </c>
      <c r="I128" s="180"/>
      <c r="J128" s="179">
        <f>ROUND(I128*H128,3)</f>
        <v>0</v>
      </c>
      <c r="K128" s="181"/>
      <c r="L128" s="39"/>
      <c r="M128" s="182" t="s">
        <v>1</v>
      </c>
      <c r="N128" s="183" t="s">
        <v>40</v>
      </c>
      <c r="O128" s="82"/>
      <c r="P128" s="184">
        <f>O128*H128</f>
        <v>0</v>
      </c>
      <c r="Q128" s="184">
        <v>0</v>
      </c>
      <c r="R128" s="184">
        <f>Q128*H128</f>
        <v>0</v>
      </c>
      <c r="S128" s="184">
        <v>0</v>
      </c>
      <c r="T128" s="18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6" t="s">
        <v>177</v>
      </c>
      <c r="AT128" s="186" t="s">
        <v>160</v>
      </c>
      <c r="AU128" s="186" t="s">
        <v>165</v>
      </c>
      <c r="AY128" s="19" t="s">
        <v>159</v>
      </c>
      <c r="BE128" s="187">
        <f>IF(N128="základná",J128,0)</f>
        <v>0</v>
      </c>
      <c r="BF128" s="187">
        <f>IF(N128="znížená",J128,0)</f>
        <v>0</v>
      </c>
      <c r="BG128" s="187">
        <f>IF(N128="zákl. prenesená",J128,0)</f>
        <v>0</v>
      </c>
      <c r="BH128" s="187">
        <f>IF(N128="zníž. prenesená",J128,0)</f>
        <v>0</v>
      </c>
      <c r="BI128" s="187">
        <f>IF(N128="nulová",J128,0)</f>
        <v>0</v>
      </c>
      <c r="BJ128" s="19" t="s">
        <v>165</v>
      </c>
      <c r="BK128" s="188">
        <f>ROUND(I128*H128,3)</f>
        <v>0</v>
      </c>
      <c r="BL128" s="19" t="s">
        <v>177</v>
      </c>
      <c r="BM128" s="186" t="s">
        <v>1572</v>
      </c>
    </row>
    <row r="129" s="2" customFormat="1" ht="24.15" customHeight="1">
      <c r="A129" s="38"/>
      <c r="B129" s="174"/>
      <c r="C129" s="175" t="s">
        <v>173</v>
      </c>
      <c r="D129" s="175" t="s">
        <v>160</v>
      </c>
      <c r="E129" s="176" t="s">
        <v>473</v>
      </c>
      <c r="F129" s="177" t="s">
        <v>474</v>
      </c>
      <c r="G129" s="178" t="s">
        <v>331</v>
      </c>
      <c r="H129" s="179">
        <v>8.0600000000000005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1573</v>
      </c>
    </row>
    <row r="130" s="11" customFormat="1" ht="22.8" customHeight="1">
      <c r="A130" s="11"/>
      <c r="B130" s="163"/>
      <c r="C130" s="11"/>
      <c r="D130" s="164" t="s">
        <v>73</v>
      </c>
      <c r="E130" s="205" t="s">
        <v>165</v>
      </c>
      <c r="F130" s="205" t="s">
        <v>337</v>
      </c>
      <c r="G130" s="11"/>
      <c r="H130" s="11"/>
      <c r="I130" s="166"/>
      <c r="J130" s="206">
        <f>BK130</f>
        <v>0</v>
      </c>
      <c r="K130" s="11"/>
      <c r="L130" s="163"/>
      <c r="M130" s="168"/>
      <c r="N130" s="169"/>
      <c r="O130" s="169"/>
      <c r="P130" s="170">
        <f>P131</f>
        <v>0</v>
      </c>
      <c r="Q130" s="169"/>
      <c r="R130" s="170">
        <f>R131</f>
        <v>30.325129699999998</v>
      </c>
      <c r="S130" s="169"/>
      <c r="T130" s="171">
        <f>T131</f>
        <v>0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164" t="s">
        <v>82</v>
      </c>
      <c r="AT130" s="172" t="s">
        <v>73</v>
      </c>
      <c r="AU130" s="172" t="s">
        <v>82</v>
      </c>
      <c r="AY130" s="164" t="s">
        <v>159</v>
      </c>
      <c r="BK130" s="173">
        <f>BK131</f>
        <v>0</v>
      </c>
    </row>
    <row r="131" s="2" customFormat="1" ht="16.5" customHeight="1">
      <c r="A131" s="38"/>
      <c r="B131" s="174"/>
      <c r="C131" s="175" t="s">
        <v>177</v>
      </c>
      <c r="D131" s="175" t="s">
        <v>160</v>
      </c>
      <c r="E131" s="176" t="s">
        <v>1528</v>
      </c>
      <c r="F131" s="177" t="s">
        <v>1529</v>
      </c>
      <c r="G131" s="178" t="s">
        <v>331</v>
      </c>
      <c r="H131" s="179">
        <v>13.69</v>
      </c>
      <c r="I131" s="180"/>
      <c r="J131" s="179">
        <f>ROUND(I131*H131,3)</f>
        <v>0</v>
      </c>
      <c r="K131" s="181"/>
      <c r="L131" s="39"/>
      <c r="M131" s="182" t="s">
        <v>1</v>
      </c>
      <c r="N131" s="183" t="s">
        <v>40</v>
      </c>
      <c r="O131" s="82"/>
      <c r="P131" s="184">
        <f>O131*H131</f>
        <v>0</v>
      </c>
      <c r="Q131" s="184">
        <v>2.2151299999999998</v>
      </c>
      <c r="R131" s="184">
        <f>Q131*H131</f>
        <v>30.325129699999998</v>
      </c>
      <c r="S131" s="184">
        <v>0</v>
      </c>
      <c r="T131" s="18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177</v>
      </c>
      <c r="AT131" s="186" t="s">
        <v>160</v>
      </c>
      <c r="AU131" s="186" t="s">
        <v>165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177</v>
      </c>
      <c r="BM131" s="186" t="s">
        <v>1574</v>
      </c>
    </row>
    <row r="132" s="11" customFormat="1" ht="22.8" customHeight="1">
      <c r="A132" s="11"/>
      <c r="B132" s="163"/>
      <c r="C132" s="11"/>
      <c r="D132" s="164" t="s">
        <v>73</v>
      </c>
      <c r="E132" s="205" t="s">
        <v>173</v>
      </c>
      <c r="F132" s="205" t="s">
        <v>1538</v>
      </c>
      <c r="G132" s="11"/>
      <c r="H132" s="11"/>
      <c r="I132" s="166"/>
      <c r="J132" s="206">
        <f>BK132</f>
        <v>0</v>
      </c>
      <c r="K132" s="11"/>
      <c r="L132" s="163"/>
      <c r="M132" s="168"/>
      <c r="N132" s="169"/>
      <c r="O132" s="169"/>
      <c r="P132" s="170">
        <f>P133</f>
        <v>0</v>
      </c>
      <c r="Q132" s="169"/>
      <c r="R132" s="170">
        <f>R133</f>
        <v>0.097750000000000004</v>
      </c>
      <c r="S132" s="169"/>
      <c r="T132" s="171">
        <f>T133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164" t="s">
        <v>82</v>
      </c>
      <c r="AT132" s="172" t="s">
        <v>73</v>
      </c>
      <c r="AU132" s="172" t="s">
        <v>82</v>
      </c>
      <c r="AY132" s="164" t="s">
        <v>159</v>
      </c>
      <c r="BK132" s="173">
        <f>BK133</f>
        <v>0</v>
      </c>
    </row>
    <row r="133" s="2" customFormat="1" ht="24.15" customHeight="1">
      <c r="A133" s="38"/>
      <c r="B133" s="174"/>
      <c r="C133" s="175" t="s">
        <v>158</v>
      </c>
      <c r="D133" s="175" t="s">
        <v>160</v>
      </c>
      <c r="E133" s="176" t="s">
        <v>1539</v>
      </c>
      <c r="F133" s="177" t="s">
        <v>1575</v>
      </c>
      <c r="G133" s="178" t="s">
        <v>229</v>
      </c>
      <c r="H133" s="179">
        <v>23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0.0042500000000000003</v>
      </c>
      <c r="R133" s="184">
        <f>Q133*H133</f>
        <v>0.097750000000000004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1576</v>
      </c>
    </row>
    <row r="134" s="11" customFormat="1" ht="22.8" customHeight="1">
      <c r="A134" s="11"/>
      <c r="B134" s="163"/>
      <c r="C134" s="11"/>
      <c r="D134" s="164" t="s">
        <v>73</v>
      </c>
      <c r="E134" s="205" t="s">
        <v>186</v>
      </c>
      <c r="F134" s="205" t="s">
        <v>689</v>
      </c>
      <c r="G134" s="11"/>
      <c r="H134" s="11"/>
      <c r="I134" s="166"/>
      <c r="J134" s="206">
        <f>BK134</f>
        <v>0</v>
      </c>
      <c r="K134" s="11"/>
      <c r="L134" s="163"/>
      <c r="M134" s="168"/>
      <c r="N134" s="169"/>
      <c r="O134" s="169"/>
      <c r="P134" s="170">
        <f>SUM(P135:P136)</f>
        <v>0</v>
      </c>
      <c r="Q134" s="169"/>
      <c r="R134" s="170">
        <f>SUM(R135:R136)</f>
        <v>0.002392</v>
      </c>
      <c r="S134" s="169"/>
      <c r="T134" s="171">
        <f>SUM(T135:T136)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164" t="s">
        <v>82</v>
      </c>
      <c r="AT134" s="172" t="s">
        <v>73</v>
      </c>
      <c r="AU134" s="172" t="s">
        <v>82</v>
      </c>
      <c r="AY134" s="164" t="s">
        <v>159</v>
      </c>
      <c r="BK134" s="173">
        <f>SUM(BK135:BK136)</f>
        <v>0</v>
      </c>
    </row>
    <row r="135" s="2" customFormat="1" ht="24.15" customHeight="1">
      <c r="A135" s="38"/>
      <c r="B135" s="174"/>
      <c r="C135" s="175" t="s">
        <v>186</v>
      </c>
      <c r="D135" s="175" t="s">
        <v>160</v>
      </c>
      <c r="E135" s="176" t="s">
        <v>1577</v>
      </c>
      <c r="F135" s="177" t="s">
        <v>1578</v>
      </c>
      <c r="G135" s="178" t="s">
        <v>221</v>
      </c>
      <c r="H135" s="179">
        <v>14.949999999999999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0.00016000000000000001</v>
      </c>
      <c r="R135" s="184">
        <f>Q135*H135</f>
        <v>0.002392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1579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1580</v>
      </c>
      <c r="G136" s="12"/>
      <c r="H136" s="193">
        <v>14.949999999999999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82</v>
      </c>
      <c r="AY136" s="191" t="s">
        <v>159</v>
      </c>
    </row>
    <row r="137" s="11" customFormat="1" ht="22.8" customHeight="1">
      <c r="A137" s="11"/>
      <c r="B137" s="163"/>
      <c r="C137" s="11"/>
      <c r="D137" s="164" t="s">
        <v>73</v>
      </c>
      <c r="E137" s="205" t="s">
        <v>203</v>
      </c>
      <c r="F137" s="205" t="s">
        <v>725</v>
      </c>
      <c r="G137" s="11"/>
      <c r="H137" s="11"/>
      <c r="I137" s="166"/>
      <c r="J137" s="206">
        <f>BK137</f>
        <v>0</v>
      </c>
      <c r="K137" s="11"/>
      <c r="L137" s="163"/>
      <c r="M137" s="168"/>
      <c r="N137" s="169"/>
      <c r="O137" s="169"/>
      <c r="P137" s="170">
        <f>SUM(P138:P142)</f>
        <v>0</v>
      </c>
      <c r="Q137" s="169"/>
      <c r="R137" s="170">
        <f>SUM(R138:R142)</f>
        <v>0</v>
      </c>
      <c r="S137" s="169"/>
      <c r="T137" s="171">
        <f>SUM(T138:T142)</f>
        <v>40.282000000000004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164" t="s">
        <v>82</v>
      </c>
      <c r="AT137" s="172" t="s">
        <v>73</v>
      </c>
      <c r="AU137" s="172" t="s">
        <v>82</v>
      </c>
      <c r="AY137" s="164" t="s">
        <v>159</v>
      </c>
      <c r="BK137" s="173">
        <f>SUM(BK138:BK142)</f>
        <v>0</v>
      </c>
    </row>
    <row r="138" s="2" customFormat="1" ht="37.8" customHeight="1">
      <c r="A138" s="38"/>
      <c r="B138" s="174"/>
      <c r="C138" s="175" t="s">
        <v>192</v>
      </c>
      <c r="D138" s="175" t="s">
        <v>160</v>
      </c>
      <c r="E138" s="176" t="s">
        <v>1548</v>
      </c>
      <c r="F138" s="177" t="s">
        <v>1549</v>
      </c>
      <c r="G138" s="178" t="s">
        <v>331</v>
      </c>
      <c r="H138" s="179">
        <v>18.309999999999999</v>
      </c>
      <c r="I138" s="180"/>
      <c r="J138" s="179">
        <f>ROUND(I138*H138,3)</f>
        <v>0</v>
      </c>
      <c r="K138" s="181"/>
      <c r="L138" s="39"/>
      <c r="M138" s="182" t="s">
        <v>1</v>
      </c>
      <c r="N138" s="183" t="s">
        <v>40</v>
      </c>
      <c r="O138" s="82"/>
      <c r="P138" s="184">
        <f>O138*H138</f>
        <v>0</v>
      </c>
      <c r="Q138" s="184">
        <v>0</v>
      </c>
      <c r="R138" s="184">
        <f>Q138*H138</f>
        <v>0</v>
      </c>
      <c r="S138" s="184">
        <v>2.2000000000000002</v>
      </c>
      <c r="T138" s="185">
        <f>S138*H138</f>
        <v>40.282000000000004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6" t="s">
        <v>177</v>
      </c>
      <c r="AT138" s="186" t="s">
        <v>160</v>
      </c>
      <c r="AU138" s="186" t="s">
        <v>165</v>
      </c>
      <c r="AY138" s="19" t="s">
        <v>159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9" t="s">
        <v>165</v>
      </c>
      <c r="BK138" s="188">
        <f>ROUND(I138*H138,3)</f>
        <v>0</v>
      </c>
      <c r="BL138" s="19" t="s">
        <v>177</v>
      </c>
      <c r="BM138" s="186" t="s">
        <v>1581</v>
      </c>
    </row>
    <row r="139" s="2" customFormat="1" ht="24.15" customHeight="1">
      <c r="A139" s="38"/>
      <c r="B139" s="174"/>
      <c r="C139" s="175" t="s">
        <v>198</v>
      </c>
      <c r="D139" s="175" t="s">
        <v>160</v>
      </c>
      <c r="E139" s="176" t="s">
        <v>790</v>
      </c>
      <c r="F139" s="177" t="s">
        <v>791</v>
      </c>
      <c r="G139" s="178" t="s">
        <v>275</v>
      </c>
      <c r="H139" s="179">
        <v>40.281999999999996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0</v>
      </c>
      <c r="R139" s="184">
        <f>Q139*H139</f>
        <v>0</v>
      </c>
      <c r="S139" s="184">
        <v>0</v>
      </c>
      <c r="T139" s="18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1582</v>
      </c>
    </row>
    <row r="140" s="2" customFormat="1" ht="24.15" customHeight="1">
      <c r="A140" s="38"/>
      <c r="B140" s="174"/>
      <c r="C140" s="175" t="s">
        <v>203</v>
      </c>
      <c r="D140" s="175" t="s">
        <v>160</v>
      </c>
      <c r="E140" s="176" t="s">
        <v>794</v>
      </c>
      <c r="F140" s="177" t="s">
        <v>795</v>
      </c>
      <c r="G140" s="178" t="s">
        <v>275</v>
      </c>
      <c r="H140" s="179">
        <v>563.94799999999998</v>
      </c>
      <c r="I140" s="180"/>
      <c r="J140" s="179">
        <f>ROUND(I140*H140,3)</f>
        <v>0</v>
      </c>
      <c r="K140" s="181"/>
      <c r="L140" s="39"/>
      <c r="M140" s="182" t="s">
        <v>1</v>
      </c>
      <c r="N140" s="183" t="s">
        <v>40</v>
      </c>
      <c r="O140" s="82"/>
      <c r="P140" s="184">
        <f>O140*H140</f>
        <v>0</v>
      </c>
      <c r="Q140" s="184">
        <v>0</v>
      </c>
      <c r="R140" s="184">
        <f>Q140*H140</f>
        <v>0</v>
      </c>
      <c r="S140" s="184">
        <v>0</v>
      </c>
      <c r="T140" s="18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6" t="s">
        <v>177</v>
      </c>
      <c r="AT140" s="186" t="s">
        <v>160</v>
      </c>
      <c r="AU140" s="186" t="s">
        <v>165</v>
      </c>
      <c r="AY140" s="19" t="s">
        <v>159</v>
      </c>
      <c r="BE140" s="187">
        <f>IF(N140="základná",J140,0)</f>
        <v>0</v>
      </c>
      <c r="BF140" s="187">
        <f>IF(N140="znížená",J140,0)</f>
        <v>0</v>
      </c>
      <c r="BG140" s="187">
        <f>IF(N140="zákl. prenesená",J140,0)</f>
        <v>0</v>
      </c>
      <c r="BH140" s="187">
        <f>IF(N140="zníž. prenesená",J140,0)</f>
        <v>0</v>
      </c>
      <c r="BI140" s="187">
        <f>IF(N140="nulová",J140,0)</f>
        <v>0</v>
      </c>
      <c r="BJ140" s="19" t="s">
        <v>165</v>
      </c>
      <c r="BK140" s="188">
        <f>ROUND(I140*H140,3)</f>
        <v>0</v>
      </c>
      <c r="BL140" s="19" t="s">
        <v>177</v>
      </c>
      <c r="BM140" s="186" t="s">
        <v>1583</v>
      </c>
    </row>
    <row r="141" s="12" customFormat="1">
      <c r="A141" s="12"/>
      <c r="B141" s="189"/>
      <c r="C141" s="12"/>
      <c r="D141" s="190" t="s">
        <v>167</v>
      </c>
      <c r="E141" s="191" t="s">
        <v>1</v>
      </c>
      <c r="F141" s="192" t="s">
        <v>1584</v>
      </c>
      <c r="G141" s="12"/>
      <c r="H141" s="193">
        <v>563.94799999999998</v>
      </c>
      <c r="I141" s="194"/>
      <c r="J141" s="12"/>
      <c r="K141" s="12"/>
      <c r="L141" s="189"/>
      <c r="M141" s="195"/>
      <c r="N141" s="196"/>
      <c r="O141" s="196"/>
      <c r="P141" s="196"/>
      <c r="Q141" s="196"/>
      <c r="R141" s="196"/>
      <c r="S141" s="196"/>
      <c r="T141" s="197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191" t="s">
        <v>167</v>
      </c>
      <c r="AU141" s="191" t="s">
        <v>165</v>
      </c>
      <c r="AV141" s="12" t="s">
        <v>165</v>
      </c>
      <c r="AW141" s="12" t="s">
        <v>3</v>
      </c>
      <c r="AX141" s="12" t="s">
        <v>82</v>
      </c>
      <c r="AY141" s="191" t="s">
        <v>159</v>
      </c>
    </row>
    <row r="142" s="2" customFormat="1" ht="24.15" customHeight="1">
      <c r="A142" s="38"/>
      <c r="B142" s="174"/>
      <c r="C142" s="175" t="s">
        <v>208</v>
      </c>
      <c r="D142" s="175" t="s">
        <v>160</v>
      </c>
      <c r="E142" s="176" t="s">
        <v>799</v>
      </c>
      <c r="F142" s="177" t="s">
        <v>800</v>
      </c>
      <c r="G142" s="178" t="s">
        <v>275</v>
      </c>
      <c r="H142" s="179">
        <v>41.414999999999999</v>
      </c>
      <c r="I142" s="180"/>
      <c r="J142" s="179">
        <f>ROUND(I142*H142,3)</f>
        <v>0</v>
      </c>
      <c r="K142" s="181"/>
      <c r="L142" s="39"/>
      <c r="M142" s="182" t="s">
        <v>1</v>
      </c>
      <c r="N142" s="183" t="s">
        <v>40</v>
      </c>
      <c r="O142" s="82"/>
      <c r="P142" s="184">
        <f>O142*H142</f>
        <v>0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6" t="s">
        <v>177</v>
      </c>
      <c r="AT142" s="186" t="s">
        <v>160</v>
      </c>
      <c r="AU142" s="186" t="s">
        <v>165</v>
      </c>
      <c r="AY142" s="19" t="s">
        <v>159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9" t="s">
        <v>165</v>
      </c>
      <c r="BK142" s="188">
        <f>ROUND(I142*H142,3)</f>
        <v>0</v>
      </c>
      <c r="BL142" s="19" t="s">
        <v>177</v>
      </c>
      <c r="BM142" s="186" t="s">
        <v>1585</v>
      </c>
    </row>
    <row r="143" s="11" customFormat="1" ht="25.92" customHeight="1">
      <c r="A143" s="11"/>
      <c r="B143" s="163"/>
      <c r="C143" s="11"/>
      <c r="D143" s="164" t="s">
        <v>73</v>
      </c>
      <c r="E143" s="165" t="s">
        <v>1555</v>
      </c>
      <c r="F143" s="165" t="s">
        <v>1556</v>
      </c>
      <c r="G143" s="11"/>
      <c r="H143" s="11"/>
      <c r="I143" s="166"/>
      <c r="J143" s="167">
        <f>BK143</f>
        <v>0</v>
      </c>
      <c r="K143" s="11"/>
      <c r="L143" s="163"/>
      <c r="M143" s="168"/>
      <c r="N143" s="169"/>
      <c r="O143" s="169"/>
      <c r="P143" s="170">
        <f>P144</f>
        <v>0</v>
      </c>
      <c r="Q143" s="169"/>
      <c r="R143" s="170">
        <f>R144</f>
        <v>0</v>
      </c>
      <c r="S143" s="169"/>
      <c r="T143" s="171">
        <f>T144</f>
        <v>1.1331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164" t="s">
        <v>165</v>
      </c>
      <c r="AT143" s="172" t="s">
        <v>73</v>
      </c>
      <c r="AU143" s="172" t="s">
        <v>74</v>
      </c>
      <c r="AY143" s="164" t="s">
        <v>159</v>
      </c>
      <c r="BK143" s="173">
        <f>BK144</f>
        <v>0</v>
      </c>
    </row>
    <row r="144" s="11" customFormat="1" ht="22.8" customHeight="1">
      <c r="A144" s="11"/>
      <c r="B144" s="163"/>
      <c r="C144" s="11"/>
      <c r="D144" s="164" t="s">
        <v>73</v>
      </c>
      <c r="E144" s="205" t="s">
        <v>1557</v>
      </c>
      <c r="F144" s="205" t="s">
        <v>1558</v>
      </c>
      <c r="G144" s="11"/>
      <c r="H144" s="11"/>
      <c r="I144" s="166"/>
      <c r="J144" s="206">
        <f>BK144</f>
        <v>0</v>
      </c>
      <c r="K144" s="11"/>
      <c r="L144" s="163"/>
      <c r="M144" s="168"/>
      <c r="N144" s="169"/>
      <c r="O144" s="169"/>
      <c r="P144" s="170">
        <f>SUM(P145:P150)</f>
        <v>0</v>
      </c>
      <c r="Q144" s="169"/>
      <c r="R144" s="170">
        <f>SUM(R145:R150)</f>
        <v>0</v>
      </c>
      <c r="S144" s="169"/>
      <c r="T144" s="171">
        <f>SUM(T145:T150)</f>
        <v>1.1331</v>
      </c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R144" s="164" t="s">
        <v>165</v>
      </c>
      <c r="AT144" s="172" t="s">
        <v>73</v>
      </c>
      <c r="AU144" s="172" t="s">
        <v>82</v>
      </c>
      <c r="AY144" s="164" t="s">
        <v>159</v>
      </c>
      <c r="BK144" s="173">
        <f>SUM(BK145:BK150)</f>
        <v>0</v>
      </c>
    </row>
    <row r="145" s="2" customFormat="1" ht="16.5" customHeight="1">
      <c r="A145" s="38"/>
      <c r="B145" s="174"/>
      <c r="C145" s="175" t="s">
        <v>299</v>
      </c>
      <c r="D145" s="175" t="s">
        <v>160</v>
      </c>
      <c r="E145" s="176" t="s">
        <v>1586</v>
      </c>
      <c r="F145" s="177" t="s">
        <v>1587</v>
      </c>
      <c r="G145" s="178" t="s">
        <v>195</v>
      </c>
      <c r="H145" s="179">
        <v>7</v>
      </c>
      <c r="I145" s="180"/>
      <c r="J145" s="179">
        <f>ROUND(I145*H145,3)</f>
        <v>0</v>
      </c>
      <c r="K145" s="181"/>
      <c r="L145" s="39"/>
      <c r="M145" s="182" t="s">
        <v>1</v>
      </c>
      <c r="N145" s="183" t="s">
        <v>40</v>
      </c>
      <c r="O145" s="82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86" t="s">
        <v>323</v>
      </c>
      <c r="AT145" s="186" t="s">
        <v>160</v>
      </c>
      <c r="AU145" s="186" t="s">
        <v>165</v>
      </c>
      <c r="AY145" s="19" t="s">
        <v>159</v>
      </c>
      <c r="BE145" s="187">
        <f>IF(N145="základná",J145,0)</f>
        <v>0</v>
      </c>
      <c r="BF145" s="187">
        <f>IF(N145="znížená",J145,0)</f>
        <v>0</v>
      </c>
      <c r="BG145" s="187">
        <f>IF(N145="zákl. prenesená",J145,0)</f>
        <v>0</v>
      </c>
      <c r="BH145" s="187">
        <f>IF(N145="zníž. prenesená",J145,0)</f>
        <v>0</v>
      </c>
      <c r="BI145" s="187">
        <f>IF(N145="nulová",J145,0)</f>
        <v>0</v>
      </c>
      <c r="BJ145" s="19" t="s">
        <v>165</v>
      </c>
      <c r="BK145" s="188">
        <f>ROUND(I145*H145,3)</f>
        <v>0</v>
      </c>
      <c r="BL145" s="19" t="s">
        <v>323</v>
      </c>
      <c r="BM145" s="186" t="s">
        <v>1588</v>
      </c>
    </row>
    <row r="146" s="12" customFormat="1">
      <c r="A146" s="12"/>
      <c r="B146" s="189"/>
      <c r="C146" s="12"/>
      <c r="D146" s="190" t="s">
        <v>167</v>
      </c>
      <c r="E146" s="191" t="s">
        <v>1</v>
      </c>
      <c r="F146" s="192" t="s">
        <v>1589</v>
      </c>
      <c r="G146" s="12"/>
      <c r="H146" s="193">
        <v>7</v>
      </c>
      <c r="I146" s="194"/>
      <c r="J146" s="12"/>
      <c r="K146" s="12"/>
      <c r="L146" s="189"/>
      <c r="M146" s="195"/>
      <c r="N146" s="196"/>
      <c r="O146" s="196"/>
      <c r="P146" s="196"/>
      <c r="Q146" s="196"/>
      <c r="R146" s="196"/>
      <c r="S146" s="196"/>
      <c r="T146" s="197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191" t="s">
        <v>167</v>
      </c>
      <c r="AU146" s="191" t="s">
        <v>165</v>
      </c>
      <c r="AV146" s="12" t="s">
        <v>165</v>
      </c>
      <c r="AW146" s="12" t="s">
        <v>3</v>
      </c>
      <c r="AX146" s="12" t="s">
        <v>82</v>
      </c>
      <c r="AY146" s="191" t="s">
        <v>159</v>
      </c>
    </row>
    <row r="147" s="2" customFormat="1" ht="24.15" customHeight="1">
      <c r="A147" s="38"/>
      <c r="B147" s="174"/>
      <c r="C147" s="175" t="s">
        <v>303</v>
      </c>
      <c r="D147" s="175" t="s">
        <v>160</v>
      </c>
      <c r="E147" s="176" t="s">
        <v>1590</v>
      </c>
      <c r="F147" s="177" t="s">
        <v>1591</v>
      </c>
      <c r="G147" s="178" t="s">
        <v>195</v>
      </c>
      <c r="H147" s="179">
        <v>7</v>
      </c>
      <c r="I147" s="180"/>
      <c r="J147" s="179">
        <f>ROUND(I147*H147,3)</f>
        <v>0</v>
      </c>
      <c r="K147" s="181"/>
      <c r="L147" s="39"/>
      <c r="M147" s="182" t="s">
        <v>1</v>
      </c>
      <c r="N147" s="183" t="s">
        <v>40</v>
      </c>
      <c r="O147" s="82"/>
      <c r="P147" s="184">
        <f>O147*H147</f>
        <v>0</v>
      </c>
      <c r="Q147" s="184">
        <v>0</v>
      </c>
      <c r="R147" s="184">
        <f>Q147*H147</f>
        <v>0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323</v>
      </c>
      <c r="AT147" s="186" t="s">
        <v>160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323</v>
      </c>
      <c r="BM147" s="186" t="s">
        <v>1592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1593</v>
      </c>
      <c r="G148" s="12"/>
      <c r="H148" s="193">
        <v>7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82</v>
      </c>
      <c r="AY148" s="191" t="s">
        <v>159</v>
      </c>
    </row>
    <row r="149" s="2" customFormat="1" ht="16.5" customHeight="1">
      <c r="A149" s="38"/>
      <c r="B149" s="174"/>
      <c r="C149" s="175" t="s">
        <v>309</v>
      </c>
      <c r="D149" s="175" t="s">
        <v>160</v>
      </c>
      <c r="E149" s="176" t="s">
        <v>1566</v>
      </c>
      <c r="F149" s="177" t="s">
        <v>1594</v>
      </c>
      <c r="G149" s="178" t="s">
        <v>195</v>
      </c>
      <c r="H149" s="179">
        <v>31</v>
      </c>
      <c r="I149" s="180"/>
      <c r="J149" s="179">
        <f>ROUND(I149*H149,3)</f>
        <v>0</v>
      </c>
      <c r="K149" s="181"/>
      <c r="L149" s="39"/>
      <c r="M149" s="182" t="s">
        <v>1</v>
      </c>
      <c r="N149" s="183" t="s">
        <v>40</v>
      </c>
      <c r="O149" s="82"/>
      <c r="P149" s="184">
        <f>O149*H149</f>
        <v>0</v>
      </c>
      <c r="Q149" s="184">
        <v>0</v>
      </c>
      <c r="R149" s="184">
        <f>Q149*H149</f>
        <v>0</v>
      </c>
      <c r="S149" s="184">
        <v>0.0089999999999999993</v>
      </c>
      <c r="T149" s="185">
        <f>S149*H149</f>
        <v>0.27899999999999997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6" t="s">
        <v>323</v>
      </c>
      <c r="AT149" s="186" t="s">
        <v>160</v>
      </c>
      <c r="AU149" s="186" t="s">
        <v>165</v>
      </c>
      <c r="AY149" s="19" t="s">
        <v>159</v>
      </c>
      <c r="BE149" s="187">
        <f>IF(N149="základná",J149,0)</f>
        <v>0</v>
      </c>
      <c r="BF149" s="187">
        <f>IF(N149="znížená",J149,0)</f>
        <v>0</v>
      </c>
      <c r="BG149" s="187">
        <f>IF(N149="zákl. prenesená",J149,0)</f>
        <v>0</v>
      </c>
      <c r="BH149" s="187">
        <f>IF(N149="zníž. prenesená",J149,0)</f>
        <v>0</v>
      </c>
      <c r="BI149" s="187">
        <f>IF(N149="nulová",J149,0)</f>
        <v>0</v>
      </c>
      <c r="BJ149" s="19" t="s">
        <v>165</v>
      </c>
      <c r="BK149" s="188">
        <f>ROUND(I149*H149,3)</f>
        <v>0</v>
      </c>
      <c r="BL149" s="19" t="s">
        <v>323</v>
      </c>
      <c r="BM149" s="186" t="s">
        <v>1595</v>
      </c>
    </row>
    <row r="150" s="2" customFormat="1" ht="24.15" customHeight="1">
      <c r="A150" s="38"/>
      <c r="B150" s="174"/>
      <c r="C150" s="175" t="s">
        <v>315</v>
      </c>
      <c r="D150" s="175" t="s">
        <v>160</v>
      </c>
      <c r="E150" s="176" t="s">
        <v>1596</v>
      </c>
      <c r="F150" s="177" t="s">
        <v>1597</v>
      </c>
      <c r="G150" s="178" t="s">
        <v>195</v>
      </c>
      <c r="H150" s="179">
        <v>94.900000000000006</v>
      </c>
      <c r="I150" s="180"/>
      <c r="J150" s="179">
        <f>ROUND(I150*H150,3)</f>
        <v>0</v>
      </c>
      <c r="K150" s="181"/>
      <c r="L150" s="39"/>
      <c r="M150" s="215" t="s">
        <v>1</v>
      </c>
      <c r="N150" s="216" t="s">
        <v>40</v>
      </c>
      <c r="O150" s="217"/>
      <c r="P150" s="218">
        <f>O150*H150</f>
        <v>0</v>
      </c>
      <c r="Q150" s="218">
        <v>0</v>
      </c>
      <c r="R150" s="218">
        <f>Q150*H150</f>
        <v>0</v>
      </c>
      <c r="S150" s="218">
        <v>0.0089999999999999993</v>
      </c>
      <c r="T150" s="219">
        <f>S150*H150</f>
        <v>0.85409999999999997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6" t="s">
        <v>323</v>
      </c>
      <c r="AT150" s="186" t="s">
        <v>160</v>
      </c>
      <c r="AU150" s="186" t="s">
        <v>165</v>
      </c>
      <c r="AY150" s="19" t="s">
        <v>159</v>
      </c>
      <c r="BE150" s="187">
        <f>IF(N150="základná",J150,0)</f>
        <v>0</v>
      </c>
      <c r="BF150" s="187">
        <f>IF(N150="znížená",J150,0)</f>
        <v>0</v>
      </c>
      <c r="BG150" s="187">
        <f>IF(N150="zákl. prenesená",J150,0)</f>
        <v>0</v>
      </c>
      <c r="BH150" s="187">
        <f>IF(N150="zníž. prenesená",J150,0)</f>
        <v>0</v>
      </c>
      <c r="BI150" s="187">
        <f>IF(N150="nulová",J150,0)</f>
        <v>0</v>
      </c>
      <c r="BJ150" s="19" t="s">
        <v>165</v>
      </c>
      <c r="BK150" s="188">
        <f>ROUND(I150*H150,3)</f>
        <v>0</v>
      </c>
      <c r="BL150" s="19" t="s">
        <v>323</v>
      </c>
      <c r="BM150" s="186" t="s">
        <v>1598</v>
      </c>
    </row>
    <row r="151" s="2" customFormat="1" ht="6.96" customHeight="1">
      <c r="A151" s="38"/>
      <c r="B151" s="65"/>
      <c r="C151" s="66"/>
      <c r="D151" s="66"/>
      <c r="E151" s="66"/>
      <c r="F151" s="66"/>
      <c r="G151" s="66"/>
      <c r="H151" s="66"/>
      <c r="I151" s="66"/>
      <c r="J151" s="66"/>
      <c r="K151" s="66"/>
      <c r="L151" s="39"/>
      <c r="M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</sheetData>
  <autoFilter ref="C123:K150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1599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ROUND(J123,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ROUND((SUM(BE123:BE267)),  2)</f>
        <v>0</v>
      </c>
      <c r="G33" s="133"/>
      <c r="H33" s="133"/>
      <c r="I33" s="134">
        <v>0.23000000000000001</v>
      </c>
      <c r="J33" s="132">
        <f>ROUND(((SUM(BE123:BE267))*I33),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ROUND((SUM(BF123:BF267)),  2)</f>
        <v>0</v>
      </c>
      <c r="G34" s="38"/>
      <c r="H34" s="38"/>
      <c r="I34" s="136">
        <v>0.23000000000000001</v>
      </c>
      <c r="J34" s="135">
        <f>ROUND(((SUM(BF123:BF267))*I34),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ROUND((SUM(BG123:BG267)),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ROUND((SUM(BH123:BH267)),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ROUND((SUM(BI123:BI267)),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501-00 - Odvodnenie okružnej križovatky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J123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J124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J125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255</v>
      </c>
      <c r="E99" s="203"/>
      <c r="F99" s="203"/>
      <c r="G99" s="203"/>
      <c r="H99" s="203"/>
      <c r="I99" s="203"/>
      <c r="J99" s="204">
        <f>J185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13" customFormat="1" ht="19.92" customHeight="1">
      <c r="A100" s="13"/>
      <c r="B100" s="201"/>
      <c r="C100" s="13"/>
      <c r="D100" s="202" t="s">
        <v>1058</v>
      </c>
      <c r="E100" s="203"/>
      <c r="F100" s="203"/>
      <c r="G100" s="203"/>
      <c r="H100" s="203"/>
      <c r="I100" s="203"/>
      <c r="J100" s="204">
        <f>J203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358</v>
      </c>
      <c r="E101" s="203"/>
      <c r="F101" s="203"/>
      <c r="G101" s="203"/>
      <c r="H101" s="203"/>
      <c r="I101" s="203"/>
      <c r="J101" s="204">
        <f>J209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256</v>
      </c>
      <c r="E102" s="203"/>
      <c r="F102" s="203"/>
      <c r="G102" s="203"/>
      <c r="H102" s="203"/>
      <c r="I102" s="203"/>
      <c r="J102" s="204">
        <f>J264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9" customFormat="1" ht="24.96" customHeight="1">
      <c r="A103" s="9"/>
      <c r="B103" s="148"/>
      <c r="C103" s="9"/>
      <c r="D103" s="149" t="s">
        <v>1600</v>
      </c>
      <c r="E103" s="150"/>
      <c r="F103" s="150"/>
      <c r="G103" s="150"/>
      <c r="H103" s="150"/>
      <c r="I103" s="150"/>
      <c r="J103" s="151">
        <f>J266</f>
        <v>0</v>
      </c>
      <c r="K103" s="9"/>
      <c r="L103" s="14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8"/>
      <c r="B104" s="39"/>
      <c r="C104" s="38"/>
      <c r="D104" s="38"/>
      <c r="E104" s="38"/>
      <c r="F104" s="38"/>
      <c r="G104" s="38"/>
      <c r="H104" s="38"/>
      <c r="I104" s="38"/>
      <c r="J104" s="38"/>
      <c r="K104" s="38"/>
      <c r="L104" s="60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144</v>
      </c>
      <c r="D110" s="38"/>
      <c r="E110" s="38"/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15</v>
      </c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38"/>
      <c r="D113" s="38"/>
      <c r="E113" s="126" t="str">
        <f>E7</f>
        <v>Križovatka II/507</v>
      </c>
      <c r="F113" s="32"/>
      <c r="G113" s="32"/>
      <c r="H113" s="32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136</v>
      </c>
      <c r="D114" s="38"/>
      <c r="E114" s="38"/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72" t="str">
        <f>E9</f>
        <v>501-00 - Odvodnenie okružnej križovatky</v>
      </c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</v>
      </c>
      <c r="D117" s="38"/>
      <c r="E117" s="38"/>
      <c r="F117" s="27" t="str">
        <f>F12</f>
        <v xml:space="preserve"> </v>
      </c>
      <c r="G117" s="38"/>
      <c r="H117" s="38"/>
      <c r="I117" s="32" t="s">
        <v>21</v>
      </c>
      <c r="J117" s="74" t="str">
        <f>IF(J12="","",J12)</f>
        <v>23. 6. 2026</v>
      </c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23</v>
      </c>
      <c r="D119" s="38"/>
      <c r="E119" s="38"/>
      <c r="F119" s="27" t="str">
        <f>E15</f>
        <v>Správa ciest TSK</v>
      </c>
      <c r="G119" s="38"/>
      <c r="H119" s="38"/>
      <c r="I119" s="32" t="s">
        <v>29</v>
      </c>
      <c r="J119" s="36" t="str">
        <f>E21</f>
        <v>DAQE Slovakia s.r.o.</v>
      </c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27</v>
      </c>
      <c r="D120" s="38"/>
      <c r="E120" s="38"/>
      <c r="F120" s="27" t="str">
        <f>IF(E18="","",E18)</f>
        <v>Vyplň údaj</v>
      </c>
      <c r="G120" s="38"/>
      <c r="H120" s="38"/>
      <c r="I120" s="32" t="s">
        <v>32</v>
      </c>
      <c r="J120" s="36" t="str">
        <f>E24</f>
        <v xml:space="preserve"> </v>
      </c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0" customFormat="1" ht="29.28" customHeight="1">
      <c r="A122" s="152"/>
      <c r="B122" s="153"/>
      <c r="C122" s="154" t="s">
        <v>145</v>
      </c>
      <c r="D122" s="155" t="s">
        <v>59</v>
      </c>
      <c r="E122" s="155" t="s">
        <v>55</v>
      </c>
      <c r="F122" s="155" t="s">
        <v>56</v>
      </c>
      <c r="G122" s="155" t="s">
        <v>146</v>
      </c>
      <c r="H122" s="155" t="s">
        <v>147</v>
      </c>
      <c r="I122" s="155" t="s">
        <v>148</v>
      </c>
      <c r="J122" s="156" t="s">
        <v>140</v>
      </c>
      <c r="K122" s="157" t="s">
        <v>149</v>
      </c>
      <c r="L122" s="158"/>
      <c r="M122" s="91" t="s">
        <v>1</v>
      </c>
      <c r="N122" s="92" t="s">
        <v>38</v>
      </c>
      <c r="O122" s="92" t="s">
        <v>150</v>
      </c>
      <c r="P122" s="92" t="s">
        <v>151</v>
      </c>
      <c r="Q122" s="92" t="s">
        <v>152</v>
      </c>
      <c r="R122" s="92" t="s">
        <v>153</v>
      </c>
      <c r="S122" s="92" t="s">
        <v>154</v>
      </c>
      <c r="T122" s="93" t="s">
        <v>155</v>
      </c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</row>
    <row r="123" s="2" customFormat="1" ht="22.8" customHeight="1">
      <c r="A123" s="38"/>
      <c r="B123" s="39"/>
      <c r="C123" s="98" t="s">
        <v>141</v>
      </c>
      <c r="D123" s="38"/>
      <c r="E123" s="38"/>
      <c r="F123" s="38"/>
      <c r="G123" s="38"/>
      <c r="H123" s="38"/>
      <c r="I123" s="38"/>
      <c r="J123" s="159">
        <f>BK123</f>
        <v>0</v>
      </c>
      <c r="K123" s="38"/>
      <c r="L123" s="39"/>
      <c r="M123" s="94"/>
      <c r="N123" s="78"/>
      <c r="O123" s="95"/>
      <c r="P123" s="160">
        <f>P124+P266</f>
        <v>0</v>
      </c>
      <c r="Q123" s="95"/>
      <c r="R123" s="160">
        <f>R124+R266</f>
        <v>626.90158296999994</v>
      </c>
      <c r="S123" s="95"/>
      <c r="T123" s="161">
        <f>T124+T266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9" t="s">
        <v>73</v>
      </c>
      <c r="AU123" s="19" t="s">
        <v>142</v>
      </c>
      <c r="BK123" s="162">
        <f>BK124+BK266</f>
        <v>0</v>
      </c>
    </row>
    <row r="124" s="11" customFormat="1" ht="25.92" customHeight="1">
      <c r="A124" s="11"/>
      <c r="B124" s="163"/>
      <c r="C124" s="11"/>
      <c r="D124" s="164" t="s">
        <v>73</v>
      </c>
      <c r="E124" s="165" t="s">
        <v>216</v>
      </c>
      <c r="F124" s="165" t="s">
        <v>217</v>
      </c>
      <c r="G124" s="11"/>
      <c r="H124" s="11"/>
      <c r="I124" s="166"/>
      <c r="J124" s="167">
        <f>BK124</f>
        <v>0</v>
      </c>
      <c r="K124" s="11"/>
      <c r="L124" s="163"/>
      <c r="M124" s="168"/>
      <c r="N124" s="169"/>
      <c r="O124" s="169"/>
      <c r="P124" s="170">
        <f>P125+P185+P203+P209+P264</f>
        <v>0</v>
      </c>
      <c r="Q124" s="169"/>
      <c r="R124" s="170">
        <f>R125+R185+R203+R209+R264</f>
        <v>626.90158296999994</v>
      </c>
      <c r="S124" s="169"/>
      <c r="T124" s="171">
        <f>T125+T185+T203+T209+T264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164" t="s">
        <v>82</v>
      </c>
      <c r="AT124" s="172" t="s">
        <v>73</v>
      </c>
      <c r="AU124" s="172" t="s">
        <v>74</v>
      </c>
      <c r="AY124" s="164" t="s">
        <v>159</v>
      </c>
      <c r="BK124" s="173">
        <f>BK125+BK185+BK203+BK209+BK264</f>
        <v>0</v>
      </c>
    </row>
    <row r="125" s="11" customFormat="1" ht="22.8" customHeight="1">
      <c r="A125" s="11"/>
      <c r="B125" s="163"/>
      <c r="C125" s="11"/>
      <c r="D125" s="164" t="s">
        <v>73</v>
      </c>
      <c r="E125" s="205" t="s">
        <v>82</v>
      </c>
      <c r="F125" s="205" t="s">
        <v>218</v>
      </c>
      <c r="G125" s="11"/>
      <c r="H125" s="11"/>
      <c r="I125" s="166"/>
      <c r="J125" s="206">
        <f>BK125</f>
        <v>0</v>
      </c>
      <c r="K125" s="11"/>
      <c r="L125" s="163"/>
      <c r="M125" s="168"/>
      <c r="N125" s="169"/>
      <c r="O125" s="169"/>
      <c r="P125" s="170">
        <f>SUM(P126:P184)</f>
        <v>0</v>
      </c>
      <c r="Q125" s="169"/>
      <c r="R125" s="170">
        <f>SUM(R126:R184)</f>
        <v>513.61444699999993</v>
      </c>
      <c r="S125" s="169"/>
      <c r="T125" s="171">
        <f>SUM(T126:T184)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164" t="s">
        <v>82</v>
      </c>
      <c r="AT125" s="172" t="s">
        <v>73</v>
      </c>
      <c r="AU125" s="172" t="s">
        <v>82</v>
      </c>
      <c r="AY125" s="164" t="s">
        <v>159</v>
      </c>
      <c r="BK125" s="173">
        <f>SUM(BK126:BK184)</f>
        <v>0</v>
      </c>
    </row>
    <row r="126" s="2" customFormat="1" ht="21.75" customHeight="1">
      <c r="A126" s="38"/>
      <c r="B126" s="174"/>
      <c r="C126" s="175" t="s">
        <v>82</v>
      </c>
      <c r="D126" s="175" t="s">
        <v>160</v>
      </c>
      <c r="E126" s="176" t="s">
        <v>1601</v>
      </c>
      <c r="F126" s="177" t="s">
        <v>1602</v>
      </c>
      <c r="G126" s="178" t="s">
        <v>195</v>
      </c>
      <c r="H126" s="179">
        <v>4</v>
      </c>
      <c r="I126" s="180"/>
      <c r="J126" s="179">
        <f>ROUND(I126*H126,3)</f>
        <v>0</v>
      </c>
      <c r="K126" s="181"/>
      <c r="L126" s="39"/>
      <c r="M126" s="182" t="s">
        <v>1</v>
      </c>
      <c r="N126" s="183" t="s">
        <v>40</v>
      </c>
      <c r="O126" s="82"/>
      <c r="P126" s="184">
        <f>O126*H126</f>
        <v>0</v>
      </c>
      <c r="Q126" s="184">
        <v>0.012710000000000001</v>
      </c>
      <c r="R126" s="184">
        <f>Q126*H126</f>
        <v>0.050840000000000003</v>
      </c>
      <c r="S126" s="184">
        <v>0</v>
      </c>
      <c r="T126" s="185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86" t="s">
        <v>177</v>
      </c>
      <c r="AT126" s="186" t="s">
        <v>160</v>
      </c>
      <c r="AU126" s="186" t="s">
        <v>165</v>
      </c>
      <c r="AY126" s="19" t="s">
        <v>159</v>
      </c>
      <c r="BE126" s="187">
        <f>IF(N126="základná",J126,0)</f>
        <v>0</v>
      </c>
      <c r="BF126" s="187">
        <f>IF(N126="znížená",J126,0)</f>
        <v>0</v>
      </c>
      <c r="BG126" s="187">
        <f>IF(N126="zákl. prenesená",J126,0)</f>
        <v>0</v>
      </c>
      <c r="BH126" s="187">
        <f>IF(N126="zníž. prenesená",J126,0)</f>
        <v>0</v>
      </c>
      <c r="BI126" s="187">
        <f>IF(N126="nulová",J126,0)</f>
        <v>0</v>
      </c>
      <c r="BJ126" s="19" t="s">
        <v>165</v>
      </c>
      <c r="BK126" s="188">
        <f>ROUND(I126*H126,3)</f>
        <v>0</v>
      </c>
      <c r="BL126" s="19" t="s">
        <v>177</v>
      </c>
      <c r="BM126" s="186" t="s">
        <v>1603</v>
      </c>
    </row>
    <row r="127" s="2" customFormat="1" ht="24.15" customHeight="1">
      <c r="A127" s="38"/>
      <c r="B127" s="174"/>
      <c r="C127" s="175" t="s">
        <v>165</v>
      </c>
      <c r="D127" s="175" t="s">
        <v>160</v>
      </c>
      <c r="E127" s="176" t="s">
        <v>1604</v>
      </c>
      <c r="F127" s="177" t="s">
        <v>1605</v>
      </c>
      <c r="G127" s="178" t="s">
        <v>331</v>
      </c>
      <c r="H127" s="179">
        <v>664.27599999999995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177</v>
      </c>
      <c r="AT127" s="186" t="s">
        <v>160</v>
      </c>
      <c r="AU127" s="186" t="s">
        <v>165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177</v>
      </c>
      <c r="BM127" s="186" t="s">
        <v>1606</v>
      </c>
    </row>
    <row r="128" s="12" customFormat="1">
      <c r="A128" s="12"/>
      <c r="B128" s="189"/>
      <c r="C128" s="12"/>
      <c r="D128" s="190" t="s">
        <v>167</v>
      </c>
      <c r="E128" s="191" t="s">
        <v>1</v>
      </c>
      <c r="F128" s="192" t="s">
        <v>1607</v>
      </c>
      <c r="G128" s="12"/>
      <c r="H128" s="193">
        <v>188.99100000000001</v>
      </c>
      <c r="I128" s="194"/>
      <c r="J128" s="12"/>
      <c r="K128" s="12"/>
      <c r="L128" s="189"/>
      <c r="M128" s="195"/>
      <c r="N128" s="196"/>
      <c r="O128" s="196"/>
      <c r="P128" s="196"/>
      <c r="Q128" s="196"/>
      <c r="R128" s="196"/>
      <c r="S128" s="196"/>
      <c r="T128" s="197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191" t="s">
        <v>167</v>
      </c>
      <c r="AU128" s="191" t="s">
        <v>165</v>
      </c>
      <c r="AV128" s="12" t="s">
        <v>165</v>
      </c>
      <c r="AW128" s="12" t="s">
        <v>3</v>
      </c>
      <c r="AX128" s="12" t="s">
        <v>74</v>
      </c>
      <c r="AY128" s="191" t="s">
        <v>159</v>
      </c>
    </row>
    <row r="129" s="12" customFormat="1">
      <c r="A129" s="12"/>
      <c r="B129" s="189"/>
      <c r="C129" s="12"/>
      <c r="D129" s="190" t="s">
        <v>167</v>
      </c>
      <c r="E129" s="191" t="s">
        <v>1</v>
      </c>
      <c r="F129" s="192" t="s">
        <v>1608</v>
      </c>
      <c r="G129" s="12"/>
      <c r="H129" s="193">
        <v>45.759999999999998</v>
      </c>
      <c r="I129" s="194"/>
      <c r="J129" s="12"/>
      <c r="K129" s="12"/>
      <c r="L129" s="189"/>
      <c r="M129" s="195"/>
      <c r="N129" s="196"/>
      <c r="O129" s="196"/>
      <c r="P129" s="196"/>
      <c r="Q129" s="196"/>
      <c r="R129" s="196"/>
      <c r="S129" s="196"/>
      <c r="T129" s="197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191" t="s">
        <v>167</v>
      </c>
      <c r="AU129" s="191" t="s">
        <v>165</v>
      </c>
      <c r="AV129" s="12" t="s">
        <v>165</v>
      </c>
      <c r="AW129" s="12" t="s">
        <v>3</v>
      </c>
      <c r="AX129" s="12" t="s">
        <v>74</v>
      </c>
      <c r="AY129" s="191" t="s">
        <v>159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1609</v>
      </c>
      <c r="G130" s="12"/>
      <c r="H130" s="193">
        <v>136.94999999999999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165</v>
      </c>
      <c r="AV130" s="12" t="s">
        <v>165</v>
      </c>
      <c r="AW130" s="12" t="s">
        <v>3</v>
      </c>
      <c r="AX130" s="12" t="s">
        <v>74</v>
      </c>
      <c r="AY130" s="191" t="s">
        <v>159</v>
      </c>
    </row>
    <row r="131" s="12" customFormat="1">
      <c r="A131" s="12"/>
      <c r="B131" s="189"/>
      <c r="C131" s="12"/>
      <c r="D131" s="190" t="s">
        <v>167</v>
      </c>
      <c r="E131" s="191" t="s">
        <v>1</v>
      </c>
      <c r="F131" s="192" t="s">
        <v>1610</v>
      </c>
      <c r="G131" s="12"/>
      <c r="H131" s="193">
        <v>118.976</v>
      </c>
      <c r="I131" s="194"/>
      <c r="J131" s="12"/>
      <c r="K131" s="12"/>
      <c r="L131" s="189"/>
      <c r="M131" s="195"/>
      <c r="N131" s="196"/>
      <c r="O131" s="196"/>
      <c r="P131" s="196"/>
      <c r="Q131" s="196"/>
      <c r="R131" s="196"/>
      <c r="S131" s="196"/>
      <c r="T131" s="197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191" t="s">
        <v>167</v>
      </c>
      <c r="AU131" s="191" t="s">
        <v>165</v>
      </c>
      <c r="AV131" s="12" t="s">
        <v>165</v>
      </c>
      <c r="AW131" s="12" t="s">
        <v>3</v>
      </c>
      <c r="AX131" s="12" t="s">
        <v>74</v>
      </c>
      <c r="AY131" s="191" t="s">
        <v>159</v>
      </c>
    </row>
    <row r="132" s="12" customFormat="1">
      <c r="A132" s="12"/>
      <c r="B132" s="189"/>
      <c r="C132" s="12"/>
      <c r="D132" s="190" t="s">
        <v>167</v>
      </c>
      <c r="E132" s="191" t="s">
        <v>1</v>
      </c>
      <c r="F132" s="192" t="s">
        <v>1611</v>
      </c>
      <c r="G132" s="12"/>
      <c r="H132" s="193">
        <v>84.366</v>
      </c>
      <c r="I132" s="194"/>
      <c r="J132" s="12"/>
      <c r="K132" s="12"/>
      <c r="L132" s="189"/>
      <c r="M132" s="195"/>
      <c r="N132" s="196"/>
      <c r="O132" s="196"/>
      <c r="P132" s="196"/>
      <c r="Q132" s="196"/>
      <c r="R132" s="196"/>
      <c r="S132" s="196"/>
      <c r="T132" s="197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T132" s="191" t="s">
        <v>167</v>
      </c>
      <c r="AU132" s="191" t="s">
        <v>165</v>
      </c>
      <c r="AV132" s="12" t="s">
        <v>165</v>
      </c>
      <c r="AW132" s="12" t="s">
        <v>3</v>
      </c>
      <c r="AX132" s="12" t="s">
        <v>74</v>
      </c>
      <c r="AY132" s="191" t="s">
        <v>159</v>
      </c>
    </row>
    <row r="133" s="12" customFormat="1">
      <c r="A133" s="12"/>
      <c r="B133" s="189"/>
      <c r="C133" s="12"/>
      <c r="D133" s="190" t="s">
        <v>167</v>
      </c>
      <c r="E133" s="191" t="s">
        <v>1</v>
      </c>
      <c r="F133" s="192" t="s">
        <v>1612</v>
      </c>
      <c r="G133" s="12"/>
      <c r="H133" s="193">
        <v>89.233000000000004</v>
      </c>
      <c r="I133" s="194"/>
      <c r="J133" s="12"/>
      <c r="K133" s="12"/>
      <c r="L133" s="189"/>
      <c r="M133" s="195"/>
      <c r="N133" s="196"/>
      <c r="O133" s="196"/>
      <c r="P133" s="196"/>
      <c r="Q133" s="196"/>
      <c r="R133" s="196"/>
      <c r="S133" s="196"/>
      <c r="T133" s="197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191" t="s">
        <v>167</v>
      </c>
      <c r="AU133" s="191" t="s">
        <v>165</v>
      </c>
      <c r="AV133" s="12" t="s">
        <v>165</v>
      </c>
      <c r="AW133" s="12" t="s">
        <v>3</v>
      </c>
      <c r="AX133" s="12" t="s">
        <v>74</v>
      </c>
      <c r="AY133" s="191" t="s">
        <v>159</v>
      </c>
    </row>
    <row r="134" s="14" customFormat="1">
      <c r="A134" s="14"/>
      <c r="B134" s="207"/>
      <c r="C134" s="14"/>
      <c r="D134" s="190" t="s">
        <v>167</v>
      </c>
      <c r="E134" s="208" t="s">
        <v>1</v>
      </c>
      <c r="F134" s="209" t="s">
        <v>236</v>
      </c>
      <c r="G134" s="14"/>
      <c r="H134" s="210">
        <v>664.27600000000007</v>
      </c>
      <c r="I134" s="211"/>
      <c r="J134" s="14"/>
      <c r="K134" s="14"/>
      <c r="L134" s="207"/>
      <c r="M134" s="212"/>
      <c r="N134" s="213"/>
      <c r="O134" s="213"/>
      <c r="P134" s="213"/>
      <c r="Q134" s="213"/>
      <c r="R134" s="213"/>
      <c r="S134" s="213"/>
      <c r="T134" s="2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8" t="s">
        <v>167</v>
      </c>
      <c r="AU134" s="208" t="s">
        <v>165</v>
      </c>
      <c r="AV134" s="14" t="s">
        <v>177</v>
      </c>
      <c r="AW134" s="14" t="s">
        <v>3</v>
      </c>
      <c r="AX134" s="14" t="s">
        <v>82</v>
      </c>
      <c r="AY134" s="208" t="s">
        <v>159</v>
      </c>
    </row>
    <row r="135" s="2" customFormat="1" ht="24.15" customHeight="1">
      <c r="A135" s="38"/>
      <c r="B135" s="174"/>
      <c r="C135" s="175" t="s">
        <v>173</v>
      </c>
      <c r="D135" s="175" t="s">
        <v>160</v>
      </c>
      <c r="E135" s="176" t="s">
        <v>1613</v>
      </c>
      <c r="F135" s="177" t="s">
        <v>1614</v>
      </c>
      <c r="G135" s="178" t="s">
        <v>331</v>
      </c>
      <c r="H135" s="179">
        <v>664.27599999999995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1615</v>
      </c>
    </row>
    <row r="136" s="2" customFormat="1" ht="24.15" customHeight="1">
      <c r="A136" s="38"/>
      <c r="B136" s="174"/>
      <c r="C136" s="175" t="s">
        <v>177</v>
      </c>
      <c r="D136" s="175" t="s">
        <v>160</v>
      </c>
      <c r="E136" s="176" t="s">
        <v>1616</v>
      </c>
      <c r="F136" s="177" t="s">
        <v>1617</v>
      </c>
      <c r="G136" s="178" t="s">
        <v>221</v>
      </c>
      <c r="H136" s="179">
        <v>885.41999999999996</v>
      </c>
      <c r="I136" s="180"/>
      <c r="J136" s="179">
        <f>ROUND(I136*H136,3)</f>
        <v>0</v>
      </c>
      <c r="K136" s="181"/>
      <c r="L136" s="39"/>
      <c r="M136" s="182" t="s">
        <v>1</v>
      </c>
      <c r="N136" s="183" t="s">
        <v>40</v>
      </c>
      <c r="O136" s="82"/>
      <c r="P136" s="184">
        <f>O136*H136</f>
        <v>0</v>
      </c>
      <c r="Q136" s="184">
        <v>0.00084999999999999995</v>
      </c>
      <c r="R136" s="184">
        <f>Q136*H136</f>
        <v>0.75260699999999991</v>
      </c>
      <c r="S136" s="184">
        <v>0</v>
      </c>
      <c r="T136" s="185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6" t="s">
        <v>177</v>
      </c>
      <c r="AT136" s="186" t="s">
        <v>160</v>
      </c>
      <c r="AU136" s="186" t="s">
        <v>165</v>
      </c>
      <c r="AY136" s="19" t="s">
        <v>159</v>
      </c>
      <c r="BE136" s="187">
        <f>IF(N136="základná",J136,0)</f>
        <v>0</v>
      </c>
      <c r="BF136" s="187">
        <f>IF(N136="znížená",J136,0)</f>
        <v>0</v>
      </c>
      <c r="BG136" s="187">
        <f>IF(N136="zákl. prenesená",J136,0)</f>
        <v>0</v>
      </c>
      <c r="BH136" s="187">
        <f>IF(N136="zníž. prenesená",J136,0)</f>
        <v>0</v>
      </c>
      <c r="BI136" s="187">
        <f>IF(N136="nulová",J136,0)</f>
        <v>0</v>
      </c>
      <c r="BJ136" s="19" t="s">
        <v>165</v>
      </c>
      <c r="BK136" s="188">
        <f>ROUND(I136*H136,3)</f>
        <v>0</v>
      </c>
      <c r="BL136" s="19" t="s">
        <v>177</v>
      </c>
      <c r="BM136" s="186" t="s">
        <v>1618</v>
      </c>
    </row>
    <row r="137" s="12" customFormat="1">
      <c r="A137" s="12"/>
      <c r="B137" s="189"/>
      <c r="C137" s="12"/>
      <c r="D137" s="190" t="s">
        <v>167</v>
      </c>
      <c r="E137" s="191" t="s">
        <v>1</v>
      </c>
      <c r="F137" s="192" t="s">
        <v>1619</v>
      </c>
      <c r="G137" s="12"/>
      <c r="H137" s="193">
        <v>428.48000000000002</v>
      </c>
      <c r="I137" s="194"/>
      <c r="J137" s="12"/>
      <c r="K137" s="12"/>
      <c r="L137" s="189"/>
      <c r="M137" s="195"/>
      <c r="N137" s="196"/>
      <c r="O137" s="196"/>
      <c r="P137" s="196"/>
      <c r="Q137" s="196"/>
      <c r="R137" s="196"/>
      <c r="S137" s="196"/>
      <c r="T137" s="197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1" t="s">
        <v>167</v>
      </c>
      <c r="AU137" s="191" t="s">
        <v>165</v>
      </c>
      <c r="AV137" s="12" t="s">
        <v>165</v>
      </c>
      <c r="AW137" s="12" t="s">
        <v>3</v>
      </c>
      <c r="AX137" s="12" t="s">
        <v>74</v>
      </c>
      <c r="AY137" s="191" t="s">
        <v>159</v>
      </c>
    </row>
    <row r="138" s="12" customFormat="1">
      <c r="A138" s="12"/>
      <c r="B138" s="189"/>
      <c r="C138" s="12"/>
      <c r="D138" s="190" t="s">
        <v>167</v>
      </c>
      <c r="E138" s="191" t="s">
        <v>1</v>
      </c>
      <c r="F138" s="192" t="s">
        <v>1620</v>
      </c>
      <c r="G138" s="12"/>
      <c r="H138" s="193">
        <v>273.89999999999998</v>
      </c>
      <c r="I138" s="194"/>
      <c r="J138" s="12"/>
      <c r="K138" s="12"/>
      <c r="L138" s="189"/>
      <c r="M138" s="195"/>
      <c r="N138" s="196"/>
      <c r="O138" s="196"/>
      <c r="P138" s="196"/>
      <c r="Q138" s="196"/>
      <c r="R138" s="196"/>
      <c r="S138" s="196"/>
      <c r="T138" s="197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191" t="s">
        <v>167</v>
      </c>
      <c r="AU138" s="191" t="s">
        <v>165</v>
      </c>
      <c r="AV138" s="12" t="s">
        <v>165</v>
      </c>
      <c r="AW138" s="12" t="s">
        <v>3</v>
      </c>
      <c r="AX138" s="12" t="s">
        <v>74</v>
      </c>
      <c r="AY138" s="191" t="s">
        <v>159</v>
      </c>
    </row>
    <row r="139" s="12" customFormat="1">
      <c r="A139" s="12"/>
      <c r="B139" s="189"/>
      <c r="C139" s="12"/>
      <c r="D139" s="190" t="s">
        <v>167</v>
      </c>
      <c r="E139" s="191" t="s">
        <v>1</v>
      </c>
      <c r="F139" s="192" t="s">
        <v>1621</v>
      </c>
      <c r="G139" s="12"/>
      <c r="H139" s="193">
        <v>183.03999999999999</v>
      </c>
      <c r="I139" s="194"/>
      <c r="J139" s="12"/>
      <c r="K139" s="12"/>
      <c r="L139" s="189"/>
      <c r="M139" s="195"/>
      <c r="N139" s="196"/>
      <c r="O139" s="196"/>
      <c r="P139" s="196"/>
      <c r="Q139" s="196"/>
      <c r="R139" s="196"/>
      <c r="S139" s="196"/>
      <c r="T139" s="197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T139" s="191" t="s">
        <v>167</v>
      </c>
      <c r="AU139" s="191" t="s">
        <v>165</v>
      </c>
      <c r="AV139" s="12" t="s">
        <v>165</v>
      </c>
      <c r="AW139" s="12" t="s">
        <v>3</v>
      </c>
      <c r="AX139" s="12" t="s">
        <v>74</v>
      </c>
      <c r="AY139" s="191" t="s">
        <v>159</v>
      </c>
    </row>
    <row r="140" s="14" customFormat="1">
      <c r="A140" s="14"/>
      <c r="B140" s="207"/>
      <c r="C140" s="14"/>
      <c r="D140" s="190" t="s">
        <v>167</v>
      </c>
      <c r="E140" s="208" t="s">
        <v>1</v>
      </c>
      <c r="F140" s="209" t="s">
        <v>236</v>
      </c>
      <c r="G140" s="14"/>
      <c r="H140" s="210">
        <v>885.41999999999996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167</v>
      </c>
      <c r="AU140" s="208" t="s">
        <v>165</v>
      </c>
      <c r="AV140" s="14" t="s">
        <v>177</v>
      </c>
      <c r="AW140" s="14" t="s">
        <v>3</v>
      </c>
      <c r="AX140" s="14" t="s">
        <v>82</v>
      </c>
      <c r="AY140" s="208" t="s">
        <v>159</v>
      </c>
    </row>
    <row r="141" s="2" customFormat="1" ht="24.15" customHeight="1">
      <c r="A141" s="38"/>
      <c r="B141" s="174"/>
      <c r="C141" s="175" t="s">
        <v>158</v>
      </c>
      <c r="D141" s="175" t="s">
        <v>160</v>
      </c>
      <c r="E141" s="176" t="s">
        <v>1622</v>
      </c>
      <c r="F141" s="177" t="s">
        <v>1623</v>
      </c>
      <c r="G141" s="178" t="s">
        <v>221</v>
      </c>
      <c r="H141" s="179">
        <v>885.41999999999996</v>
      </c>
      <c r="I141" s="180"/>
      <c r="J141" s="179">
        <f>ROUND(I141*H141,3)</f>
        <v>0</v>
      </c>
      <c r="K141" s="181"/>
      <c r="L141" s="39"/>
      <c r="M141" s="182" t="s">
        <v>1</v>
      </c>
      <c r="N141" s="183" t="s">
        <v>40</v>
      </c>
      <c r="O141" s="82"/>
      <c r="P141" s="184">
        <f>O141*H141</f>
        <v>0</v>
      </c>
      <c r="Q141" s="184">
        <v>0</v>
      </c>
      <c r="R141" s="184">
        <f>Q141*H141</f>
        <v>0</v>
      </c>
      <c r="S141" s="184">
        <v>0</v>
      </c>
      <c r="T141" s="18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6" t="s">
        <v>177</v>
      </c>
      <c r="AT141" s="186" t="s">
        <v>160</v>
      </c>
      <c r="AU141" s="186" t="s">
        <v>165</v>
      </c>
      <c r="AY141" s="19" t="s">
        <v>159</v>
      </c>
      <c r="BE141" s="187">
        <f>IF(N141="základná",J141,0)</f>
        <v>0</v>
      </c>
      <c r="BF141" s="187">
        <f>IF(N141="znížená",J141,0)</f>
        <v>0</v>
      </c>
      <c r="BG141" s="187">
        <f>IF(N141="zákl. prenesená",J141,0)</f>
        <v>0</v>
      </c>
      <c r="BH141" s="187">
        <f>IF(N141="zníž. prenesená",J141,0)</f>
        <v>0</v>
      </c>
      <c r="BI141" s="187">
        <f>IF(N141="nulová",J141,0)</f>
        <v>0</v>
      </c>
      <c r="BJ141" s="19" t="s">
        <v>165</v>
      </c>
      <c r="BK141" s="188">
        <f>ROUND(I141*H141,3)</f>
        <v>0</v>
      </c>
      <c r="BL141" s="19" t="s">
        <v>177</v>
      </c>
      <c r="BM141" s="186" t="s">
        <v>1624</v>
      </c>
    </row>
    <row r="142" s="2" customFormat="1" ht="37.8" customHeight="1">
      <c r="A142" s="38"/>
      <c r="B142" s="174"/>
      <c r="C142" s="175" t="s">
        <v>186</v>
      </c>
      <c r="D142" s="175" t="s">
        <v>160</v>
      </c>
      <c r="E142" s="176" t="s">
        <v>1084</v>
      </c>
      <c r="F142" s="177" t="s">
        <v>1085</v>
      </c>
      <c r="G142" s="178" t="s">
        <v>331</v>
      </c>
      <c r="H142" s="179">
        <v>991.34699999999998</v>
      </c>
      <c r="I142" s="180"/>
      <c r="J142" s="179">
        <f>ROUND(I142*H142,3)</f>
        <v>0</v>
      </c>
      <c r="K142" s="181"/>
      <c r="L142" s="39"/>
      <c r="M142" s="182" t="s">
        <v>1</v>
      </c>
      <c r="N142" s="183" t="s">
        <v>40</v>
      </c>
      <c r="O142" s="82"/>
      <c r="P142" s="184">
        <f>O142*H142</f>
        <v>0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6" t="s">
        <v>177</v>
      </c>
      <c r="AT142" s="186" t="s">
        <v>160</v>
      </c>
      <c r="AU142" s="186" t="s">
        <v>165</v>
      </c>
      <c r="AY142" s="19" t="s">
        <v>159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9" t="s">
        <v>165</v>
      </c>
      <c r="BK142" s="188">
        <f>ROUND(I142*H142,3)</f>
        <v>0</v>
      </c>
      <c r="BL142" s="19" t="s">
        <v>177</v>
      </c>
      <c r="BM142" s="186" t="s">
        <v>1625</v>
      </c>
    </row>
    <row r="143" s="12" customFormat="1">
      <c r="A143" s="12"/>
      <c r="B143" s="189"/>
      <c r="C143" s="12"/>
      <c r="D143" s="190" t="s">
        <v>167</v>
      </c>
      <c r="E143" s="191" t="s">
        <v>1</v>
      </c>
      <c r="F143" s="192" t="s">
        <v>1626</v>
      </c>
      <c r="G143" s="12"/>
      <c r="H143" s="193">
        <v>664.27599999999995</v>
      </c>
      <c r="I143" s="194"/>
      <c r="J143" s="12"/>
      <c r="K143" s="12"/>
      <c r="L143" s="189"/>
      <c r="M143" s="195"/>
      <c r="N143" s="196"/>
      <c r="O143" s="196"/>
      <c r="P143" s="196"/>
      <c r="Q143" s="196"/>
      <c r="R143" s="196"/>
      <c r="S143" s="196"/>
      <c r="T143" s="197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191" t="s">
        <v>167</v>
      </c>
      <c r="AU143" s="191" t="s">
        <v>165</v>
      </c>
      <c r="AV143" s="12" t="s">
        <v>165</v>
      </c>
      <c r="AW143" s="12" t="s">
        <v>3</v>
      </c>
      <c r="AX143" s="12" t="s">
        <v>74</v>
      </c>
      <c r="AY143" s="191" t="s">
        <v>159</v>
      </c>
    </row>
    <row r="144" s="15" customFormat="1">
      <c r="A144" s="15"/>
      <c r="B144" s="230"/>
      <c r="C144" s="15"/>
      <c r="D144" s="190" t="s">
        <v>167</v>
      </c>
      <c r="E144" s="231" t="s">
        <v>1</v>
      </c>
      <c r="F144" s="232" t="s">
        <v>472</v>
      </c>
      <c r="G144" s="15"/>
      <c r="H144" s="233">
        <v>664.27599999999995</v>
      </c>
      <c r="I144" s="234"/>
      <c r="J144" s="15"/>
      <c r="K144" s="15"/>
      <c r="L144" s="230"/>
      <c r="M144" s="235"/>
      <c r="N144" s="236"/>
      <c r="O144" s="236"/>
      <c r="P144" s="236"/>
      <c r="Q144" s="236"/>
      <c r="R144" s="236"/>
      <c r="S144" s="236"/>
      <c r="T144" s="237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31" t="s">
        <v>167</v>
      </c>
      <c r="AU144" s="231" t="s">
        <v>165</v>
      </c>
      <c r="AV144" s="15" t="s">
        <v>173</v>
      </c>
      <c r="AW144" s="15" t="s">
        <v>3</v>
      </c>
      <c r="AX144" s="15" t="s">
        <v>74</v>
      </c>
      <c r="AY144" s="231" t="s">
        <v>159</v>
      </c>
    </row>
    <row r="145" s="16" customFormat="1">
      <c r="A145" s="16"/>
      <c r="B145" s="238"/>
      <c r="C145" s="16"/>
      <c r="D145" s="190" t="s">
        <v>167</v>
      </c>
      <c r="E145" s="239" t="s">
        <v>1</v>
      </c>
      <c r="F145" s="240" t="s">
        <v>1627</v>
      </c>
      <c r="G145" s="16"/>
      <c r="H145" s="239" t="s">
        <v>1</v>
      </c>
      <c r="I145" s="241"/>
      <c r="J145" s="16"/>
      <c r="K145" s="16"/>
      <c r="L145" s="238"/>
      <c r="M145" s="242"/>
      <c r="N145" s="243"/>
      <c r="O145" s="243"/>
      <c r="P145" s="243"/>
      <c r="Q145" s="243"/>
      <c r="R145" s="243"/>
      <c r="S145" s="243"/>
      <c r="T145" s="244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39" t="s">
        <v>167</v>
      </c>
      <c r="AU145" s="239" t="s">
        <v>165</v>
      </c>
      <c r="AV145" s="16" t="s">
        <v>82</v>
      </c>
      <c r="AW145" s="16" t="s">
        <v>3</v>
      </c>
      <c r="AX145" s="16" t="s">
        <v>74</v>
      </c>
      <c r="AY145" s="239" t="s">
        <v>159</v>
      </c>
    </row>
    <row r="146" s="12" customFormat="1">
      <c r="A146" s="12"/>
      <c r="B146" s="189"/>
      <c r="C146" s="12"/>
      <c r="D146" s="190" t="s">
        <v>167</v>
      </c>
      <c r="E146" s="191" t="s">
        <v>1</v>
      </c>
      <c r="F146" s="192" t="s">
        <v>1628</v>
      </c>
      <c r="G146" s="12"/>
      <c r="H146" s="193">
        <v>125.081</v>
      </c>
      <c r="I146" s="194"/>
      <c r="J146" s="12"/>
      <c r="K146" s="12"/>
      <c r="L146" s="189"/>
      <c r="M146" s="195"/>
      <c r="N146" s="196"/>
      <c r="O146" s="196"/>
      <c r="P146" s="196"/>
      <c r="Q146" s="196"/>
      <c r="R146" s="196"/>
      <c r="S146" s="196"/>
      <c r="T146" s="197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191" t="s">
        <v>167</v>
      </c>
      <c r="AU146" s="191" t="s">
        <v>165</v>
      </c>
      <c r="AV146" s="12" t="s">
        <v>165</v>
      </c>
      <c r="AW146" s="12" t="s">
        <v>3</v>
      </c>
      <c r="AX146" s="12" t="s">
        <v>74</v>
      </c>
      <c r="AY146" s="191" t="s">
        <v>159</v>
      </c>
    </row>
    <row r="147" s="12" customFormat="1">
      <c r="A147" s="12"/>
      <c r="B147" s="189"/>
      <c r="C147" s="12"/>
      <c r="D147" s="190" t="s">
        <v>167</v>
      </c>
      <c r="E147" s="191" t="s">
        <v>1</v>
      </c>
      <c r="F147" s="192" t="s">
        <v>1629</v>
      </c>
      <c r="G147" s="12"/>
      <c r="H147" s="193">
        <v>30.359999999999999</v>
      </c>
      <c r="I147" s="194"/>
      <c r="J147" s="12"/>
      <c r="K147" s="12"/>
      <c r="L147" s="189"/>
      <c r="M147" s="195"/>
      <c r="N147" s="196"/>
      <c r="O147" s="196"/>
      <c r="P147" s="196"/>
      <c r="Q147" s="196"/>
      <c r="R147" s="196"/>
      <c r="S147" s="196"/>
      <c r="T147" s="197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191" t="s">
        <v>167</v>
      </c>
      <c r="AU147" s="191" t="s">
        <v>165</v>
      </c>
      <c r="AV147" s="12" t="s">
        <v>165</v>
      </c>
      <c r="AW147" s="12" t="s">
        <v>3</v>
      </c>
      <c r="AX147" s="12" t="s">
        <v>74</v>
      </c>
      <c r="AY147" s="191" t="s">
        <v>159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1630</v>
      </c>
      <c r="G148" s="12"/>
      <c r="H148" s="193">
        <v>87.150000000000006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74</v>
      </c>
      <c r="AY148" s="191" t="s">
        <v>159</v>
      </c>
    </row>
    <row r="149" s="12" customFormat="1">
      <c r="A149" s="12"/>
      <c r="B149" s="189"/>
      <c r="C149" s="12"/>
      <c r="D149" s="190" t="s">
        <v>167</v>
      </c>
      <c r="E149" s="191" t="s">
        <v>1</v>
      </c>
      <c r="F149" s="192" t="s">
        <v>1631</v>
      </c>
      <c r="G149" s="12"/>
      <c r="H149" s="193">
        <v>84.480000000000004</v>
      </c>
      <c r="I149" s="194"/>
      <c r="J149" s="12"/>
      <c r="K149" s="12"/>
      <c r="L149" s="189"/>
      <c r="M149" s="195"/>
      <c r="N149" s="196"/>
      <c r="O149" s="196"/>
      <c r="P149" s="196"/>
      <c r="Q149" s="196"/>
      <c r="R149" s="196"/>
      <c r="S149" s="196"/>
      <c r="T149" s="197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191" t="s">
        <v>167</v>
      </c>
      <c r="AU149" s="191" t="s">
        <v>165</v>
      </c>
      <c r="AV149" s="12" t="s">
        <v>165</v>
      </c>
      <c r="AW149" s="12" t="s">
        <v>3</v>
      </c>
      <c r="AX149" s="12" t="s">
        <v>74</v>
      </c>
      <c r="AY149" s="191" t="s">
        <v>159</v>
      </c>
    </row>
    <row r="150" s="15" customFormat="1">
      <c r="A150" s="15"/>
      <c r="B150" s="230"/>
      <c r="C150" s="15"/>
      <c r="D150" s="190" t="s">
        <v>167</v>
      </c>
      <c r="E150" s="231" t="s">
        <v>1</v>
      </c>
      <c r="F150" s="232" t="s">
        <v>472</v>
      </c>
      <c r="G150" s="15"/>
      <c r="H150" s="233">
        <v>327.07100000000003</v>
      </c>
      <c r="I150" s="234"/>
      <c r="J150" s="15"/>
      <c r="K150" s="15"/>
      <c r="L150" s="230"/>
      <c r="M150" s="235"/>
      <c r="N150" s="236"/>
      <c r="O150" s="236"/>
      <c r="P150" s="236"/>
      <c r="Q150" s="236"/>
      <c r="R150" s="236"/>
      <c r="S150" s="236"/>
      <c r="T150" s="23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31" t="s">
        <v>167</v>
      </c>
      <c r="AU150" s="231" t="s">
        <v>165</v>
      </c>
      <c r="AV150" s="15" t="s">
        <v>173</v>
      </c>
      <c r="AW150" s="15" t="s">
        <v>3</v>
      </c>
      <c r="AX150" s="15" t="s">
        <v>74</v>
      </c>
      <c r="AY150" s="231" t="s">
        <v>159</v>
      </c>
    </row>
    <row r="151" s="14" customFormat="1">
      <c r="A151" s="14"/>
      <c r="B151" s="207"/>
      <c r="C151" s="14"/>
      <c r="D151" s="190" t="s">
        <v>167</v>
      </c>
      <c r="E151" s="208" t="s">
        <v>1</v>
      </c>
      <c r="F151" s="209" t="s">
        <v>236</v>
      </c>
      <c r="G151" s="14"/>
      <c r="H151" s="210">
        <v>991.34699999999998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167</v>
      </c>
      <c r="AU151" s="208" t="s">
        <v>165</v>
      </c>
      <c r="AV151" s="14" t="s">
        <v>177</v>
      </c>
      <c r="AW151" s="14" t="s">
        <v>3</v>
      </c>
      <c r="AX151" s="14" t="s">
        <v>82</v>
      </c>
      <c r="AY151" s="208" t="s">
        <v>159</v>
      </c>
    </row>
    <row r="152" s="2" customFormat="1" ht="44.25" customHeight="1">
      <c r="A152" s="38"/>
      <c r="B152" s="174"/>
      <c r="C152" s="175" t="s">
        <v>192</v>
      </c>
      <c r="D152" s="175" t="s">
        <v>160</v>
      </c>
      <c r="E152" s="176" t="s">
        <v>1090</v>
      </c>
      <c r="F152" s="177" t="s">
        <v>1091</v>
      </c>
      <c r="G152" s="178" t="s">
        <v>331</v>
      </c>
      <c r="H152" s="179">
        <v>6939.4290000000001</v>
      </c>
      <c r="I152" s="180"/>
      <c r="J152" s="179">
        <f>ROUND(I152*H152,3)</f>
        <v>0</v>
      </c>
      <c r="K152" s="181"/>
      <c r="L152" s="39"/>
      <c r="M152" s="182" t="s">
        <v>1</v>
      </c>
      <c r="N152" s="183" t="s">
        <v>40</v>
      </c>
      <c r="O152" s="82"/>
      <c r="P152" s="184">
        <f>O152*H152</f>
        <v>0</v>
      </c>
      <c r="Q152" s="184">
        <v>0</v>
      </c>
      <c r="R152" s="184">
        <f>Q152*H152</f>
        <v>0</v>
      </c>
      <c r="S152" s="184">
        <v>0</v>
      </c>
      <c r="T152" s="18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6" t="s">
        <v>177</v>
      </c>
      <c r="AT152" s="186" t="s">
        <v>160</v>
      </c>
      <c r="AU152" s="186" t="s">
        <v>165</v>
      </c>
      <c r="AY152" s="19" t="s">
        <v>159</v>
      </c>
      <c r="BE152" s="187">
        <f>IF(N152="základná",J152,0)</f>
        <v>0</v>
      </c>
      <c r="BF152" s="187">
        <f>IF(N152="znížená",J152,0)</f>
        <v>0</v>
      </c>
      <c r="BG152" s="187">
        <f>IF(N152="zákl. prenesená",J152,0)</f>
        <v>0</v>
      </c>
      <c r="BH152" s="187">
        <f>IF(N152="zníž. prenesená",J152,0)</f>
        <v>0</v>
      </c>
      <c r="BI152" s="187">
        <f>IF(N152="nulová",J152,0)</f>
        <v>0</v>
      </c>
      <c r="BJ152" s="19" t="s">
        <v>165</v>
      </c>
      <c r="BK152" s="188">
        <f>ROUND(I152*H152,3)</f>
        <v>0</v>
      </c>
      <c r="BL152" s="19" t="s">
        <v>177</v>
      </c>
      <c r="BM152" s="186" t="s">
        <v>1632</v>
      </c>
    </row>
    <row r="153" s="12" customFormat="1">
      <c r="A153" s="12"/>
      <c r="B153" s="189"/>
      <c r="C153" s="12"/>
      <c r="D153" s="190" t="s">
        <v>167</v>
      </c>
      <c r="E153" s="191" t="s">
        <v>1</v>
      </c>
      <c r="F153" s="192" t="s">
        <v>1633</v>
      </c>
      <c r="G153" s="12"/>
      <c r="H153" s="193">
        <v>6939.4290000000001</v>
      </c>
      <c r="I153" s="194"/>
      <c r="J153" s="12"/>
      <c r="K153" s="12"/>
      <c r="L153" s="189"/>
      <c r="M153" s="195"/>
      <c r="N153" s="196"/>
      <c r="O153" s="196"/>
      <c r="P153" s="196"/>
      <c r="Q153" s="196"/>
      <c r="R153" s="196"/>
      <c r="S153" s="196"/>
      <c r="T153" s="197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191" t="s">
        <v>167</v>
      </c>
      <c r="AU153" s="191" t="s">
        <v>165</v>
      </c>
      <c r="AV153" s="12" t="s">
        <v>165</v>
      </c>
      <c r="AW153" s="12" t="s">
        <v>3</v>
      </c>
      <c r="AX153" s="12" t="s">
        <v>82</v>
      </c>
      <c r="AY153" s="191" t="s">
        <v>159</v>
      </c>
    </row>
    <row r="154" s="2" customFormat="1" ht="24.15" customHeight="1">
      <c r="A154" s="38"/>
      <c r="B154" s="174"/>
      <c r="C154" s="175" t="s">
        <v>198</v>
      </c>
      <c r="D154" s="175" t="s">
        <v>160</v>
      </c>
      <c r="E154" s="176" t="s">
        <v>447</v>
      </c>
      <c r="F154" s="177" t="s">
        <v>448</v>
      </c>
      <c r="G154" s="178" t="s">
        <v>331</v>
      </c>
      <c r="H154" s="179">
        <v>991.34699999999998</v>
      </c>
      <c r="I154" s="180"/>
      <c r="J154" s="179">
        <f>ROUND(I154*H154,3)</f>
        <v>0</v>
      </c>
      <c r="K154" s="181"/>
      <c r="L154" s="39"/>
      <c r="M154" s="182" t="s">
        <v>1</v>
      </c>
      <c r="N154" s="183" t="s">
        <v>40</v>
      </c>
      <c r="O154" s="82"/>
      <c r="P154" s="184">
        <f>O154*H154</f>
        <v>0</v>
      </c>
      <c r="Q154" s="184">
        <v>0</v>
      </c>
      <c r="R154" s="184">
        <f>Q154*H154</f>
        <v>0</v>
      </c>
      <c r="S154" s="184">
        <v>0</v>
      </c>
      <c r="T154" s="18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6" t="s">
        <v>177</v>
      </c>
      <c r="AT154" s="186" t="s">
        <v>160</v>
      </c>
      <c r="AU154" s="186" t="s">
        <v>165</v>
      </c>
      <c r="AY154" s="19" t="s">
        <v>159</v>
      </c>
      <c r="BE154" s="187">
        <f>IF(N154="základná",J154,0)</f>
        <v>0</v>
      </c>
      <c r="BF154" s="187">
        <f>IF(N154="znížená",J154,0)</f>
        <v>0</v>
      </c>
      <c r="BG154" s="187">
        <f>IF(N154="zákl. prenesená",J154,0)</f>
        <v>0</v>
      </c>
      <c r="BH154" s="187">
        <f>IF(N154="zníž. prenesená",J154,0)</f>
        <v>0</v>
      </c>
      <c r="BI154" s="187">
        <f>IF(N154="nulová",J154,0)</f>
        <v>0</v>
      </c>
      <c r="BJ154" s="19" t="s">
        <v>165</v>
      </c>
      <c r="BK154" s="188">
        <f>ROUND(I154*H154,3)</f>
        <v>0</v>
      </c>
      <c r="BL154" s="19" t="s">
        <v>177</v>
      </c>
      <c r="BM154" s="186" t="s">
        <v>1634</v>
      </c>
    </row>
    <row r="155" s="12" customFormat="1">
      <c r="A155" s="12"/>
      <c r="B155" s="189"/>
      <c r="C155" s="12"/>
      <c r="D155" s="190" t="s">
        <v>167</v>
      </c>
      <c r="E155" s="191" t="s">
        <v>1</v>
      </c>
      <c r="F155" s="192" t="s">
        <v>1626</v>
      </c>
      <c r="G155" s="12"/>
      <c r="H155" s="193">
        <v>664.27599999999995</v>
      </c>
      <c r="I155" s="194"/>
      <c r="J155" s="12"/>
      <c r="K155" s="12"/>
      <c r="L155" s="189"/>
      <c r="M155" s="195"/>
      <c r="N155" s="196"/>
      <c r="O155" s="196"/>
      <c r="P155" s="196"/>
      <c r="Q155" s="196"/>
      <c r="R155" s="196"/>
      <c r="S155" s="196"/>
      <c r="T155" s="197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191" t="s">
        <v>167</v>
      </c>
      <c r="AU155" s="191" t="s">
        <v>165</v>
      </c>
      <c r="AV155" s="12" t="s">
        <v>165</v>
      </c>
      <c r="AW155" s="12" t="s">
        <v>3</v>
      </c>
      <c r="AX155" s="12" t="s">
        <v>74</v>
      </c>
      <c r="AY155" s="191" t="s">
        <v>159</v>
      </c>
    </row>
    <row r="156" s="12" customFormat="1">
      <c r="A156" s="12"/>
      <c r="B156" s="189"/>
      <c r="C156" s="12"/>
      <c r="D156" s="190" t="s">
        <v>167</v>
      </c>
      <c r="E156" s="191" t="s">
        <v>1</v>
      </c>
      <c r="F156" s="192" t="s">
        <v>1635</v>
      </c>
      <c r="G156" s="12"/>
      <c r="H156" s="193">
        <v>327.07100000000003</v>
      </c>
      <c r="I156" s="194"/>
      <c r="J156" s="12"/>
      <c r="K156" s="12"/>
      <c r="L156" s="189"/>
      <c r="M156" s="195"/>
      <c r="N156" s="196"/>
      <c r="O156" s="196"/>
      <c r="P156" s="196"/>
      <c r="Q156" s="196"/>
      <c r="R156" s="196"/>
      <c r="S156" s="196"/>
      <c r="T156" s="197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191" t="s">
        <v>167</v>
      </c>
      <c r="AU156" s="191" t="s">
        <v>165</v>
      </c>
      <c r="AV156" s="12" t="s">
        <v>165</v>
      </c>
      <c r="AW156" s="12" t="s">
        <v>3</v>
      </c>
      <c r="AX156" s="12" t="s">
        <v>74</v>
      </c>
      <c r="AY156" s="191" t="s">
        <v>159</v>
      </c>
    </row>
    <row r="157" s="14" customFormat="1">
      <c r="A157" s="14"/>
      <c r="B157" s="207"/>
      <c r="C157" s="14"/>
      <c r="D157" s="190" t="s">
        <v>167</v>
      </c>
      <c r="E157" s="208" t="s">
        <v>1</v>
      </c>
      <c r="F157" s="209" t="s">
        <v>236</v>
      </c>
      <c r="G157" s="14"/>
      <c r="H157" s="210">
        <v>991.34699999999998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167</v>
      </c>
      <c r="AU157" s="208" t="s">
        <v>165</v>
      </c>
      <c r="AV157" s="14" t="s">
        <v>177</v>
      </c>
      <c r="AW157" s="14" t="s">
        <v>3</v>
      </c>
      <c r="AX157" s="14" t="s">
        <v>82</v>
      </c>
      <c r="AY157" s="208" t="s">
        <v>159</v>
      </c>
    </row>
    <row r="158" s="2" customFormat="1" ht="21.75" customHeight="1">
      <c r="A158" s="38"/>
      <c r="B158" s="174"/>
      <c r="C158" s="175" t="s">
        <v>203</v>
      </c>
      <c r="D158" s="175" t="s">
        <v>160</v>
      </c>
      <c r="E158" s="176" t="s">
        <v>870</v>
      </c>
      <c r="F158" s="177" t="s">
        <v>871</v>
      </c>
      <c r="G158" s="178" t="s">
        <v>331</v>
      </c>
      <c r="H158" s="179">
        <v>664.27599999999995</v>
      </c>
      <c r="I158" s="180"/>
      <c r="J158" s="179">
        <f>ROUND(I158*H158,3)</f>
        <v>0</v>
      </c>
      <c r="K158" s="181"/>
      <c r="L158" s="39"/>
      <c r="M158" s="182" t="s">
        <v>1</v>
      </c>
      <c r="N158" s="183" t="s">
        <v>40</v>
      </c>
      <c r="O158" s="82"/>
      <c r="P158" s="184">
        <f>O158*H158</f>
        <v>0</v>
      </c>
      <c r="Q158" s="184">
        <v>0</v>
      </c>
      <c r="R158" s="184">
        <f>Q158*H158</f>
        <v>0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177</v>
      </c>
      <c r="AT158" s="186" t="s">
        <v>160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1636</v>
      </c>
    </row>
    <row r="159" s="12" customFormat="1">
      <c r="A159" s="12"/>
      <c r="B159" s="189"/>
      <c r="C159" s="12"/>
      <c r="D159" s="190" t="s">
        <v>167</v>
      </c>
      <c r="E159" s="191" t="s">
        <v>1</v>
      </c>
      <c r="F159" s="192" t="s">
        <v>1626</v>
      </c>
      <c r="G159" s="12"/>
      <c r="H159" s="193">
        <v>664.27599999999995</v>
      </c>
      <c r="I159" s="194"/>
      <c r="J159" s="12"/>
      <c r="K159" s="12"/>
      <c r="L159" s="189"/>
      <c r="M159" s="195"/>
      <c r="N159" s="196"/>
      <c r="O159" s="196"/>
      <c r="P159" s="196"/>
      <c r="Q159" s="196"/>
      <c r="R159" s="196"/>
      <c r="S159" s="196"/>
      <c r="T159" s="197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191" t="s">
        <v>167</v>
      </c>
      <c r="AU159" s="191" t="s">
        <v>165</v>
      </c>
      <c r="AV159" s="12" t="s">
        <v>165</v>
      </c>
      <c r="AW159" s="12" t="s">
        <v>3</v>
      </c>
      <c r="AX159" s="12" t="s">
        <v>82</v>
      </c>
      <c r="AY159" s="191" t="s">
        <v>159</v>
      </c>
    </row>
    <row r="160" s="2" customFormat="1" ht="33" customHeight="1">
      <c r="A160" s="38"/>
      <c r="B160" s="174"/>
      <c r="C160" s="175" t="s">
        <v>208</v>
      </c>
      <c r="D160" s="175" t="s">
        <v>160</v>
      </c>
      <c r="E160" s="176" t="s">
        <v>1637</v>
      </c>
      <c r="F160" s="177" t="s">
        <v>1638</v>
      </c>
      <c r="G160" s="178" t="s">
        <v>331</v>
      </c>
      <c r="H160" s="179">
        <v>461.20400000000001</v>
      </c>
      <c r="I160" s="180"/>
      <c r="J160" s="179">
        <f>ROUND(I160*H160,3)</f>
        <v>0</v>
      </c>
      <c r="K160" s="181"/>
      <c r="L160" s="39"/>
      <c r="M160" s="182" t="s">
        <v>1</v>
      </c>
      <c r="N160" s="183" t="s">
        <v>40</v>
      </c>
      <c r="O160" s="82"/>
      <c r="P160" s="184">
        <f>O160*H160</f>
        <v>0</v>
      </c>
      <c r="Q160" s="184">
        <v>0</v>
      </c>
      <c r="R160" s="184">
        <f>Q160*H160</f>
        <v>0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177</v>
      </c>
      <c r="AT160" s="186" t="s">
        <v>160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177</v>
      </c>
      <c r="BM160" s="186" t="s">
        <v>1639</v>
      </c>
    </row>
    <row r="161" s="16" customFormat="1">
      <c r="A161" s="16"/>
      <c r="B161" s="238"/>
      <c r="C161" s="16"/>
      <c r="D161" s="190" t="s">
        <v>167</v>
      </c>
      <c r="E161" s="239" t="s">
        <v>1</v>
      </c>
      <c r="F161" s="240" t="s">
        <v>1627</v>
      </c>
      <c r="G161" s="16"/>
      <c r="H161" s="239" t="s">
        <v>1</v>
      </c>
      <c r="I161" s="241"/>
      <c r="J161" s="16"/>
      <c r="K161" s="16"/>
      <c r="L161" s="238"/>
      <c r="M161" s="242"/>
      <c r="N161" s="243"/>
      <c r="O161" s="243"/>
      <c r="P161" s="243"/>
      <c r="Q161" s="243"/>
      <c r="R161" s="243"/>
      <c r="S161" s="243"/>
      <c r="T161" s="244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39" t="s">
        <v>167</v>
      </c>
      <c r="AU161" s="239" t="s">
        <v>165</v>
      </c>
      <c r="AV161" s="16" t="s">
        <v>82</v>
      </c>
      <c r="AW161" s="16" t="s">
        <v>3</v>
      </c>
      <c r="AX161" s="16" t="s">
        <v>74</v>
      </c>
      <c r="AY161" s="239" t="s">
        <v>159</v>
      </c>
    </row>
    <row r="162" s="12" customFormat="1">
      <c r="A162" s="12"/>
      <c r="B162" s="189"/>
      <c r="C162" s="12"/>
      <c r="D162" s="190" t="s">
        <v>167</v>
      </c>
      <c r="E162" s="191" t="s">
        <v>1</v>
      </c>
      <c r="F162" s="192" t="s">
        <v>1640</v>
      </c>
      <c r="G162" s="12"/>
      <c r="H162" s="193">
        <v>125.081</v>
      </c>
      <c r="I162" s="194"/>
      <c r="J162" s="12"/>
      <c r="K162" s="12"/>
      <c r="L162" s="189"/>
      <c r="M162" s="195"/>
      <c r="N162" s="196"/>
      <c r="O162" s="196"/>
      <c r="P162" s="196"/>
      <c r="Q162" s="196"/>
      <c r="R162" s="196"/>
      <c r="S162" s="196"/>
      <c r="T162" s="197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191" t="s">
        <v>167</v>
      </c>
      <c r="AU162" s="191" t="s">
        <v>165</v>
      </c>
      <c r="AV162" s="12" t="s">
        <v>165</v>
      </c>
      <c r="AW162" s="12" t="s">
        <v>3</v>
      </c>
      <c r="AX162" s="12" t="s">
        <v>74</v>
      </c>
      <c r="AY162" s="191" t="s">
        <v>159</v>
      </c>
    </row>
    <row r="163" s="12" customFormat="1">
      <c r="A163" s="12"/>
      <c r="B163" s="189"/>
      <c r="C163" s="12"/>
      <c r="D163" s="190" t="s">
        <v>167</v>
      </c>
      <c r="E163" s="191" t="s">
        <v>1</v>
      </c>
      <c r="F163" s="192" t="s">
        <v>1641</v>
      </c>
      <c r="G163" s="12"/>
      <c r="H163" s="193">
        <v>30.359999999999999</v>
      </c>
      <c r="I163" s="194"/>
      <c r="J163" s="12"/>
      <c r="K163" s="12"/>
      <c r="L163" s="189"/>
      <c r="M163" s="195"/>
      <c r="N163" s="196"/>
      <c r="O163" s="196"/>
      <c r="P163" s="196"/>
      <c r="Q163" s="196"/>
      <c r="R163" s="196"/>
      <c r="S163" s="196"/>
      <c r="T163" s="197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191" t="s">
        <v>167</v>
      </c>
      <c r="AU163" s="191" t="s">
        <v>165</v>
      </c>
      <c r="AV163" s="12" t="s">
        <v>165</v>
      </c>
      <c r="AW163" s="12" t="s">
        <v>3</v>
      </c>
      <c r="AX163" s="12" t="s">
        <v>74</v>
      </c>
      <c r="AY163" s="191" t="s">
        <v>159</v>
      </c>
    </row>
    <row r="164" s="12" customFormat="1">
      <c r="A164" s="12"/>
      <c r="B164" s="189"/>
      <c r="C164" s="12"/>
      <c r="D164" s="190" t="s">
        <v>167</v>
      </c>
      <c r="E164" s="191" t="s">
        <v>1</v>
      </c>
      <c r="F164" s="192" t="s">
        <v>1630</v>
      </c>
      <c r="G164" s="12"/>
      <c r="H164" s="193">
        <v>87.150000000000006</v>
      </c>
      <c r="I164" s="194"/>
      <c r="J164" s="12"/>
      <c r="K164" s="12"/>
      <c r="L164" s="189"/>
      <c r="M164" s="195"/>
      <c r="N164" s="196"/>
      <c r="O164" s="196"/>
      <c r="P164" s="196"/>
      <c r="Q164" s="196"/>
      <c r="R164" s="196"/>
      <c r="S164" s="196"/>
      <c r="T164" s="197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191" t="s">
        <v>167</v>
      </c>
      <c r="AU164" s="191" t="s">
        <v>165</v>
      </c>
      <c r="AV164" s="12" t="s">
        <v>165</v>
      </c>
      <c r="AW164" s="12" t="s">
        <v>3</v>
      </c>
      <c r="AX164" s="12" t="s">
        <v>74</v>
      </c>
      <c r="AY164" s="191" t="s">
        <v>159</v>
      </c>
    </row>
    <row r="165" s="12" customFormat="1">
      <c r="A165" s="12"/>
      <c r="B165" s="189"/>
      <c r="C165" s="12"/>
      <c r="D165" s="190" t="s">
        <v>167</v>
      </c>
      <c r="E165" s="191" t="s">
        <v>1</v>
      </c>
      <c r="F165" s="192" t="s">
        <v>1631</v>
      </c>
      <c r="G165" s="12"/>
      <c r="H165" s="193">
        <v>84.480000000000004</v>
      </c>
      <c r="I165" s="194"/>
      <c r="J165" s="12"/>
      <c r="K165" s="12"/>
      <c r="L165" s="189"/>
      <c r="M165" s="195"/>
      <c r="N165" s="196"/>
      <c r="O165" s="196"/>
      <c r="P165" s="196"/>
      <c r="Q165" s="196"/>
      <c r="R165" s="196"/>
      <c r="S165" s="196"/>
      <c r="T165" s="197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191" t="s">
        <v>167</v>
      </c>
      <c r="AU165" s="191" t="s">
        <v>165</v>
      </c>
      <c r="AV165" s="12" t="s">
        <v>165</v>
      </c>
      <c r="AW165" s="12" t="s">
        <v>3</v>
      </c>
      <c r="AX165" s="12" t="s">
        <v>74</v>
      </c>
      <c r="AY165" s="191" t="s">
        <v>159</v>
      </c>
    </row>
    <row r="166" s="15" customFormat="1">
      <c r="A166" s="15"/>
      <c r="B166" s="230"/>
      <c r="C166" s="15"/>
      <c r="D166" s="190" t="s">
        <v>167</v>
      </c>
      <c r="E166" s="231" t="s">
        <v>1</v>
      </c>
      <c r="F166" s="232" t="s">
        <v>472</v>
      </c>
      <c r="G166" s="15"/>
      <c r="H166" s="233">
        <v>327.07100000000003</v>
      </c>
      <c r="I166" s="234"/>
      <c r="J166" s="15"/>
      <c r="K166" s="15"/>
      <c r="L166" s="230"/>
      <c r="M166" s="235"/>
      <c r="N166" s="236"/>
      <c r="O166" s="236"/>
      <c r="P166" s="236"/>
      <c r="Q166" s="236"/>
      <c r="R166" s="236"/>
      <c r="S166" s="236"/>
      <c r="T166" s="237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31" t="s">
        <v>167</v>
      </c>
      <c r="AU166" s="231" t="s">
        <v>165</v>
      </c>
      <c r="AV166" s="15" t="s">
        <v>173</v>
      </c>
      <c r="AW166" s="15" t="s">
        <v>3</v>
      </c>
      <c r="AX166" s="15" t="s">
        <v>74</v>
      </c>
      <c r="AY166" s="231" t="s">
        <v>159</v>
      </c>
    </row>
    <row r="167" s="16" customFormat="1">
      <c r="A167" s="16"/>
      <c r="B167" s="238"/>
      <c r="C167" s="16"/>
      <c r="D167" s="190" t="s">
        <v>167</v>
      </c>
      <c r="E167" s="239" t="s">
        <v>1</v>
      </c>
      <c r="F167" s="240" t="s">
        <v>1642</v>
      </c>
      <c r="G167" s="16"/>
      <c r="H167" s="239" t="s">
        <v>1</v>
      </c>
      <c r="I167" s="241"/>
      <c r="J167" s="16"/>
      <c r="K167" s="16"/>
      <c r="L167" s="238"/>
      <c r="M167" s="242"/>
      <c r="N167" s="243"/>
      <c r="O167" s="243"/>
      <c r="P167" s="243"/>
      <c r="Q167" s="243"/>
      <c r="R167" s="243"/>
      <c r="S167" s="243"/>
      <c r="T167" s="244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39" t="s">
        <v>167</v>
      </c>
      <c r="AU167" s="239" t="s">
        <v>165</v>
      </c>
      <c r="AV167" s="16" t="s">
        <v>82</v>
      </c>
      <c r="AW167" s="16" t="s">
        <v>3</v>
      </c>
      <c r="AX167" s="16" t="s">
        <v>74</v>
      </c>
      <c r="AY167" s="239" t="s">
        <v>159</v>
      </c>
    </row>
    <row r="168" s="12" customFormat="1">
      <c r="A168" s="12"/>
      <c r="B168" s="189"/>
      <c r="C168" s="12"/>
      <c r="D168" s="190" t="s">
        <v>167</v>
      </c>
      <c r="E168" s="191" t="s">
        <v>1</v>
      </c>
      <c r="F168" s="192" t="s">
        <v>1643</v>
      </c>
      <c r="G168" s="12"/>
      <c r="H168" s="193">
        <v>84.366</v>
      </c>
      <c r="I168" s="194"/>
      <c r="J168" s="12"/>
      <c r="K168" s="12"/>
      <c r="L168" s="189"/>
      <c r="M168" s="195"/>
      <c r="N168" s="196"/>
      <c r="O168" s="196"/>
      <c r="P168" s="196"/>
      <c r="Q168" s="196"/>
      <c r="R168" s="196"/>
      <c r="S168" s="196"/>
      <c r="T168" s="197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1" t="s">
        <v>167</v>
      </c>
      <c r="AU168" s="191" t="s">
        <v>165</v>
      </c>
      <c r="AV168" s="12" t="s">
        <v>165</v>
      </c>
      <c r="AW168" s="12" t="s">
        <v>3</v>
      </c>
      <c r="AX168" s="12" t="s">
        <v>74</v>
      </c>
      <c r="AY168" s="191" t="s">
        <v>159</v>
      </c>
    </row>
    <row r="169" s="12" customFormat="1">
      <c r="A169" s="12"/>
      <c r="B169" s="189"/>
      <c r="C169" s="12"/>
      <c r="D169" s="190" t="s">
        <v>167</v>
      </c>
      <c r="E169" s="191" t="s">
        <v>1</v>
      </c>
      <c r="F169" s="192" t="s">
        <v>1644</v>
      </c>
      <c r="G169" s="12"/>
      <c r="H169" s="193">
        <v>-11.906000000000001</v>
      </c>
      <c r="I169" s="194"/>
      <c r="J169" s="12"/>
      <c r="K169" s="12"/>
      <c r="L169" s="189"/>
      <c r="M169" s="195"/>
      <c r="N169" s="196"/>
      <c r="O169" s="196"/>
      <c r="P169" s="196"/>
      <c r="Q169" s="196"/>
      <c r="R169" s="196"/>
      <c r="S169" s="196"/>
      <c r="T169" s="197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191" t="s">
        <v>167</v>
      </c>
      <c r="AU169" s="191" t="s">
        <v>165</v>
      </c>
      <c r="AV169" s="12" t="s">
        <v>165</v>
      </c>
      <c r="AW169" s="12" t="s">
        <v>3</v>
      </c>
      <c r="AX169" s="12" t="s">
        <v>74</v>
      </c>
      <c r="AY169" s="191" t="s">
        <v>159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1645</v>
      </c>
      <c r="G170" s="12"/>
      <c r="H170" s="193">
        <v>-4.0039999999999996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74</v>
      </c>
      <c r="AY170" s="191" t="s">
        <v>159</v>
      </c>
    </row>
    <row r="171" s="12" customFormat="1">
      <c r="A171" s="12"/>
      <c r="B171" s="189"/>
      <c r="C171" s="12"/>
      <c r="D171" s="190" t="s">
        <v>167</v>
      </c>
      <c r="E171" s="191" t="s">
        <v>1</v>
      </c>
      <c r="F171" s="192" t="s">
        <v>1646</v>
      </c>
      <c r="G171" s="12"/>
      <c r="H171" s="193">
        <v>-1.3100000000000001</v>
      </c>
      <c r="I171" s="194"/>
      <c r="J171" s="12"/>
      <c r="K171" s="12"/>
      <c r="L171" s="189"/>
      <c r="M171" s="195"/>
      <c r="N171" s="196"/>
      <c r="O171" s="196"/>
      <c r="P171" s="196"/>
      <c r="Q171" s="196"/>
      <c r="R171" s="196"/>
      <c r="S171" s="196"/>
      <c r="T171" s="197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T171" s="191" t="s">
        <v>167</v>
      </c>
      <c r="AU171" s="191" t="s">
        <v>165</v>
      </c>
      <c r="AV171" s="12" t="s">
        <v>165</v>
      </c>
      <c r="AW171" s="12" t="s">
        <v>3</v>
      </c>
      <c r="AX171" s="12" t="s">
        <v>74</v>
      </c>
      <c r="AY171" s="191" t="s">
        <v>159</v>
      </c>
    </row>
    <row r="172" s="12" customFormat="1">
      <c r="A172" s="12"/>
      <c r="B172" s="189"/>
      <c r="C172" s="12"/>
      <c r="D172" s="190" t="s">
        <v>167</v>
      </c>
      <c r="E172" s="191" t="s">
        <v>1</v>
      </c>
      <c r="F172" s="192" t="s">
        <v>1647</v>
      </c>
      <c r="G172" s="12"/>
      <c r="H172" s="193">
        <v>-1.5</v>
      </c>
      <c r="I172" s="194"/>
      <c r="J172" s="12"/>
      <c r="K172" s="12"/>
      <c r="L172" s="189"/>
      <c r="M172" s="195"/>
      <c r="N172" s="196"/>
      <c r="O172" s="196"/>
      <c r="P172" s="196"/>
      <c r="Q172" s="196"/>
      <c r="R172" s="196"/>
      <c r="S172" s="196"/>
      <c r="T172" s="197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191" t="s">
        <v>167</v>
      </c>
      <c r="AU172" s="191" t="s">
        <v>165</v>
      </c>
      <c r="AV172" s="12" t="s">
        <v>165</v>
      </c>
      <c r="AW172" s="12" t="s">
        <v>3</v>
      </c>
      <c r="AX172" s="12" t="s">
        <v>74</v>
      </c>
      <c r="AY172" s="191" t="s">
        <v>159</v>
      </c>
    </row>
    <row r="173" s="16" customFormat="1">
      <c r="A173" s="16"/>
      <c r="B173" s="238"/>
      <c r="C173" s="16"/>
      <c r="D173" s="190" t="s">
        <v>167</v>
      </c>
      <c r="E173" s="239" t="s">
        <v>1</v>
      </c>
      <c r="F173" s="240" t="s">
        <v>1648</v>
      </c>
      <c r="G173" s="16"/>
      <c r="H173" s="239" t="s">
        <v>1</v>
      </c>
      <c r="I173" s="241"/>
      <c r="J173" s="16"/>
      <c r="K173" s="16"/>
      <c r="L173" s="238"/>
      <c r="M173" s="242"/>
      <c r="N173" s="243"/>
      <c r="O173" s="243"/>
      <c r="P173" s="243"/>
      <c r="Q173" s="243"/>
      <c r="R173" s="243"/>
      <c r="S173" s="243"/>
      <c r="T173" s="244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39" t="s">
        <v>167</v>
      </c>
      <c r="AU173" s="239" t="s">
        <v>165</v>
      </c>
      <c r="AV173" s="16" t="s">
        <v>82</v>
      </c>
      <c r="AW173" s="16" t="s">
        <v>3</v>
      </c>
      <c r="AX173" s="16" t="s">
        <v>74</v>
      </c>
      <c r="AY173" s="239" t="s">
        <v>159</v>
      </c>
    </row>
    <row r="174" s="12" customFormat="1">
      <c r="A174" s="12"/>
      <c r="B174" s="189"/>
      <c r="C174" s="12"/>
      <c r="D174" s="190" t="s">
        <v>167</v>
      </c>
      <c r="E174" s="191" t="s">
        <v>1</v>
      </c>
      <c r="F174" s="192" t="s">
        <v>1649</v>
      </c>
      <c r="G174" s="12"/>
      <c r="H174" s="193">
        <v>68.486999999999995</v>
      </c>
      <c r="I174" s="194"/>
      <c r="J174" s="12"/>
      <c r="K174" s="12"/>
      <c r="L174" s="189"/>
      <c r="M174" s="195"/>
      <c r="N174" s="196"/>
      <c r="O174" s="196"/>
      <c r="P174" s="196"/>
      <c r="Q174" s="196"/>
      <c r="R174" s="196"/>
      <c r="S174" s="196"/>
      <c r="T174" s="197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191" t="s">
        <v>167</v>
      </c>
      <c r="AU174" s="191" t="s">
        <v>165</v>
      </c>
      <c r="AV174" s="12" t="s">
        <v>165</v>
      </c>
      <c r="AW174" s="12" t="s">
        <v>3</v>
      </c>
      <c r="AX174" s="12" t="s">
        <v>74</v>
      </c>
      <c r="AY174" s="191" t="s">
        <v>159</v>
      </c>
    </row>
    <row r="175" s="15" customFormat="1">
      <c r="A175" s="15"/>
      <c r="B175" s="230"/>
      <c r="C175" s="15"/>
      <c r="D175" s="190" t="s">
        <v>167</v>
      </c>
      <c r="E175" s="231" t="s">
        <v>1</v>
      </c>
      <c r="F175" s="232" t="s">
        <v>472</v>
      </c>
      <c r="G175" s="15"/>
      <c r="H175" s="233">
        <v>134.13299999999998</v>
      </c>
      <c r="I175" s="234"/>
      <c r="J175" s="15"/>
      <c r="K175" s="15"/>
      <c r="L175" s="230"/>
      <c r="M175" s="235"/>
      <c r="N175" s="236"/>
      <c r="O175" s="236"/>
      <c r="P175" s="236"/>
      <c r="Q175" s="236"/>
      <c r="R175" s="236"/>
      <c r="S175" s="236"/>
      <c r="T175" s="237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31" t="s">
        <v>167</v>
      </c>
      <c r="AU175" s="231" t="s">
        <v>165</v>
      </c>
      <c r="AV175" s="15" t="s">
        <v>173</v>
      </c>
      <c r="AW175" s="15" t="s">
        <v>3</v>
      </c>
      <c r="AX175" s="15" t="s">
        <v>74</v>
      </c>
      <c r="AY175" s="231" t="s">
        <v>159</v>
      </c>
    </row>
    <row r="176" s="14" customFormat="1">
      <c r="A176" s="14"/>
      <c r="B176" s="207"/>
      <c r="C176" s="14"/>
      <c r="D176" s="190" t="s">
        <v>167</v>
      </c>
      <c r="E176" s="208" t="s">
        <v>1</v>
      </c>
      <c r="F176" s="209" t="s">
        <v>236</v>
      </c>
      <c r="G176" s="14"/>
      <c r="H176" s="210">
        <v>461.20399999999995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167</v>
      </c>
      <c r="AU176" s="208" t="s">
        <v>165</v>
      </c>
      <c r="AV176" s="14" t="s">
        <v>177</v>
      </c>
      <c r="AW176" s="14" t="s">
        <v>3</v>
      </c>
      <c r="AX176" s="14" t="s">
        <v>82</v>
      </c>
      <c r="AY176" s="208" t="s">
        <v>159</v>
      </c>
    </row>
    <row r="177" s="2" customFormat="1" ht="16.5" customHeight="1">
      <c r="A177" s="38"/>
      <c r="B177" s="174"/>
      <c r="C177" s="220" t="s">
        <v>299</v>
      </c>
      <c r="D177" s="220" t="s">
        <v>272</v>
      </c>
      <c r="E177" s="221" t="s">
        <v>1650</v>
      </c>
      <c r="F177" s="222" t="s">
        <v>1651</v>
      </c>
      <c r="G177" s="223" t="s">
        <v>275</v>
      </c>
      <c r="H177" s="224">
        <v>271.49099999999999</v>
      </c>
      <c r="I177" s="225"/>
      <c r="J177" s="224">
        <f>ROUND(I177*H177,3)</f>
        <v>0</v>
      </c>
      <c r="K177" s="226"/>
      <c r="L177" s="227"/>
      <c r="M177" s="228" t="s">
        <v>1</v>
      </c>
      <c r="N177" s="229" t="s">
        <v>40</v>
      </c>
      <c r="O177" s="82"/>
      <c r="P177" s="184">
        <f>O177*H177</f>
        <v>0</v>
      </c>
      <c r="Q177" s="184">
        <v>1</v>
      </c>
      <c r="R177" s="184">
        <f>Q177*H177</f>
        <v>271.49099999999999</v>
      </c>
      <c r="S177" s="184">
        <v>0</v>
      </c>
      <c r="T177" s="18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6" t="s">
        <v>198</v>
      </c>
      <c r="AT177" s="186" t="s">
        <v>272</v>
      </c>
      <c r="AU177" s="186" t="s">
        <v>165</v>
      </c>
      <c r="AY177" s="19" t="s">
        <v>159</v>
      </c>
      <c r="BE177" s="187">
        <f>IF(N177="základná",J177,0)</f>
        <v>0</v>
      </c>
      <c r="BF177" s="187">
        <f>IF(N177="znížená",J177,0)</f>
        <v>0</v>
      </c>
      <c r="BG177" s="187">
        <f>IF(N177="zákl. prenesená",J177,0)</f>
        <v>0</v>
      </c>
      <c r="BH177" s="187">
        <f>IF(N177="zníž. prenesená",J177,0)</f>
        <v>0</v>
      </c>
      <c r="BI177" s="187">
        <f>IF(N177="nulová",J177,0)</f>
        <v>0</v>
      </c>
      <c r="BJ177" s="19" t="s">
        <v>165</v>
      </c>
      <c r="BK177" s="188">
        <f>ROUND(I177*H177,3)</f>
        <v>0</v>
      </c>
      <c r="BL177" s="19" t="s">
        <v>177</v>
      </c>
      <c r="BM177" s="186" t="s">
        <v>1652</v>
      </c>
    </row>
    <row r="178" s="12" customFormat="1">
      <c r="A178" s="12"/>
      <c r="B178" s="189"/>
      <c r="C178" s="12"/>
      <c r="D178" s="190" t="s">
        <v>167</v>
      </c>
      <c r="E178" s="191" t="s">
        <v>1</v>
      </c>
      <c r="F178" s="192" t="s">
        <v>1653</v>
      </c>
      <c r="G178" s="12"/>
      <c r="H178" s="193">
        <v>271.49099999999999</v>
      </c>
      <c r="I178" s="194"/>
      <c r="J178" s="12"/>
      <c r="K178" s="12"/>
      <c r="L178" s="189"/>
      <c r="M178" s="195"/>
      <c r="N178" s="196"/>
      <c r="O178" s="196"/>
      <c r="P178" s="196"/>
      <c r="Q178" s="196"/>
      <c r="R178" s="196"/>
      <c r="S178" s="196"/>
      <c r="T178" s="197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191" t="s">
        <v>167</v>
      </c>
      <c r="AU178" s="191" t="s">
        <v>165</v>
      </c>
      <c r="AV178" s="12" t="s">
        <v>165</v>
      </c>
      <c r="AW178" s="12" t="s">
        <v>3</v>
      </c>
      <c r="AX178" s="12" t="s">
        <v>82</v>
      </c>
      <c r="AY178" s="191" t="s">
        <v>159</v>
      </c>
    </row>
    <row r="179" s="2" customFormat="1" ht="24.15" customHeight="1">
      <c r="A179" s="38"/>
      <c r="B179" s="174"/>
      <c r="C179" s="175" t="s">
        <v>303</v>
      </c>
      <c r="D179" s="175" t="s">
        <v>160</v>
      </c>
      <c r="E179" s="176" t="s">
        <v>1654</v>
      </c>
      <c r="F179" s="177" t="s">
        <v>1655</v>
      </c>
      <c r="G179" s="178" t="s">
        <v>331</v>
      </c>
      <c r="H179" s="179">
        <v>119.227</v>
      </c>
      <c r="I179" s="180"/>
      <c r="J179" s="179">
        <f>ROUND(I179*H179,3)</f>
        <v>0</v>
      </c>
      <c r="K179" s="181"/>
      <c r="L179" s="39"/>
      <c r="M179" s="182" t="s">
        <v>1</v>
      </c>
      <c r="N179" s="183" t="s">
        <v>40</v>
      </c>
      <c r="O179" s="82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6" t="s">
        <v>177</v>
      </c>
      <c r="AT179" s="186" t="s">
        <v>160</v>
      </c>
      <c r="AU179" s="186" t="s">
        <v>165</v>
      </c>
      <c r="AY179" s="19" t="s">
        <v>159</v>
      </c>
      <c r="BE179" s="187">
        <f>IF(N179="základná",J179,0)</f>
        <v>0</v>
      </c>
      <c r="BF179" s="187">
        <f>IF(N179="znížená",J179,0)</f>
        <v>0</v>
      </c>
      <c r="BG179" s="187">
        <f>IF(N179="zákl. prenesená",J179,0)</f>
        <v>0</v>
      </c>
      <c r="BH179" s="187">
        <f>IF(N179="zníž. prenesená",J179,0)</f>
        <v>0</v>
      </c>
      <c r="BI179" s="187">
        <f>IF(N179="nulová",J179,0)</f>
        <v>0</v>
      </c>
      <c r="BJ179" s="19" t="s">
        <v>165</v>
      </c>
      <c r="BK179" s="188">
        <f>ROUND(I179*H179,3)</f>
        <v>0</v>
      </c>
      <c r="BL179" s="19" t="s">
        <v>177</v>
      </c>
      <c r="BM179" s="186" t="s">
        <v>1656</v>
      </c>
    </row>
    <row r="180" s="12" customFormat="1">
      <c r="A180" s="12"/>
      <c r="B180" s="189"/>
      <c r="C180" s="12"/>
      <c r="D180" s="190" t="s">
        <v>167</v>
      </c>
      <c r="E180" s="191" t="s">
        <v>1</v>
      </c>
      <c r="F180" s="192" t="s">
        <v>1657</v>
      </c>
      <c r="G180" s="12"/>
      <c r="H180" s="193">
        <v>47.194000000000003</v>
      </c>
      <c r="I180" s="194"/>
      <c r="J180" s="12"/>
      <c r="K180" s="12"/>
      <c r="L180" s="189"/>
      <c r="M180" s="195"/>
      <c r="N180" s="196"/>
      <c r="O180" s="196"/>
      <c r="P180" s="196"/>
      <c r="Q180" s="196"/>
      <c r="R180" s="196"/>
      <c r="S180" s="196"/>
      <c r="T180" s="197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T180" s="191" t="s">
        <v>167</v>
      </c>
      <c r="AU180" s="191" t="s">
        <v>165</v>
      </c>
      <c r="AV180" s="12" t="s">
        <v>165</v>
      </c>
      <c r="AW180" s="12" t="s">
        <v>3</v>
      </c>
      <c r="AX180" s="12" t="s">
        <v>74</v>
      </c>
      <c r="AY180" s="191" t="s">
        <v>159</v>
      </c>
    </row>
    <row r="181" s="12" customFormat="1">
      <c r="A181" s="12"/>
      <c r="B181" s="189"/>
      <c r="C181" s="12"/>
      <c r="D181" s="190" t="s">
        <v>167</v>
      </c>
      <c r="E181" s="191" t="s">
        <v>1</v>
      </c>
      <c r="F181" s="192" t="s">
        <v>1658</v>
      </c>
      <c r="G181" s="12"/>
      <c r="H181" s="193">
        <v>72.033000000000001</v>
      </c>
      <c r="I181" s="194"/>
      <c r="J181" s="12"/>
      <c r="K181" s="12"/>
      <c r="L181" s="189"/>
      <c r="M181" s="195"/>
      <c r="N181" s="196"/>
      <c r="O181" s="196"/>
      <c r="P181" s="196"/>
      <c r="Q181" s="196"/>
      <c r="R181" s="196"/>
      <c r="S181" s="196"/>
      <c r="T181" s="197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191" t="s">
        <v>167</v>
      </c>
      <c r="AU181" s="191" t="s">
        <v>165</v>
      </c>
      <c r="AV181" s="12" t="s">
        <v>165</v>
      </c>
      <c r="AW181" s="12" t="s">
        <v>3</v>
      </c>
      <c r="AX181" s="12" t="s">
        <v>74</v>
      </c>
      <c r="AY181" s="191" t="s">
        <v>159</v>
      </c>
    </row>
    <row r="182" s="14" customFormat="1">
      <c r="A182" s="14"/>
      <c r="B182" s="207"/>
      <c r="C182" s="14"/>
      <c r="D182" s="190" t="s">
        <v>167</v>
      </c>
      <c r="E182" s="208" t="s">
        <v>1</v>
      </c>
      <c r="F182" s="209" t="s">
        <v>236</v>
      </c>
      <c r="G182" s="14"/>
      <c r="H182" s="210">
        <v>119.227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167</v>
      </c>
      <c r="AU182" s="208" t="s">
        <v>165</v>
      </c>
      <c r="AV182" s="14" t="s">
        <v>177</v>
      </c>
      <c r="AW182" s="14" t="s">
        <v>3</v>
      </c>
      <c r="AX182" s="14" t="s">
        <v>82</v>
      </c>
      <c r="AY182" s="208" t="s">
        <v>159</v>
      </c>
    </row>
    <row r="183" s="2" customFormat="1" ht="16.5" customHeight="1">
      <c r="A183" s="38"/>
      <c r="B183" s="174"/>
      <c r="C183" s="220" t="s">
        <v>309</v>
      </c>
      <c r="D183" s="220" t="s">
        <v>272</v>
      </c>
      <c r="E183" s="221" t="s">
        <v>1650</v>
      </c>
      <c r="F183" s="222" t="s">
        <v>1651</v>
      </c>
      <c r="G183" s="223" t="s">
        <v>275</v>
      </c>
      <c r="H183" s="224">
        <v>241.31999999999999</v>
      </c>
      <c r="I183" s="225"/>
      <c r="J183" s="224">
        <f>ROUND(I183*H183,3)</f>
        <v>0</v>
      </c>
      <c r="K183" s="226"/>
      <c r="L183" s="227"/>
      <c r="M183" s="228" t="s">
        <v>1</v>
      </c>
      <c r="N183" s="229" t="s">
        <v>40</v>
      </c>
      <c r="O183" s="82"/>
      <c r="P183" s="184">
        <f>O183*H183</f>
        <v>0</v>
      </c>
      <c r="Q183" s="184">
        <v>1</v>
      </c>
      <c r="R183" s="184">
        <f>Q183*H183</f>
        <v>241.31999999999999</v>
      </c>
      <c r="S183" s="184">
        <v>0</v>
      </c>
      <c r="T183" s="18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6" t="s">
        <v>198</v>
      </c>
      <c r="AT183" s="186" t="s">
        <v>272</v>
      </c>
      <c r="AU183" s="186" t="s">
        <v>165</v>
      </c>
      <c r="AY183" s="19" t="s">
        <v>159</v>
      </c>
      <c r="BE183" s="187">
        <f>IF(N183="základná",J183,0)</f>
        <v>0</v>
      </c>
      <c r="BF183" s="187">
        <f>IF(N183="znížená",J183,0)</f>
        <v>0</v>
      </c>
      <c r="BG183" s="187">
        <f>IF(N183="zákl. prenesená",J183,0)</f>
        <v>0</v>
      </c>
      <c r="BH183" s="187">
        <f>IF(N183="zníž. prenesená",J183,0)</f>
        <v>0</v>
      </c>
      <c r="BI183" s="187">
        <f>IF(N183="nulová",J183,0)</f>
        <v>0</v>
      </c>
      <c r="BJ183" s="19" t="s">
        <v>165</v>
      </c>
      <c r="BK183" s="188">
        <f>ROUND(I183*H183,3)</f>
        <v>0</v>
      </c>
      <c r="BL183" s="19" t="s">
        <v>177</v>
      </c>
      <c r="BM183" s="186" t="s">
        <v>1659</v>
      </c>
    </row>
    <row r="184" s="12" customFormat="1">
      <c r="A184" s="12"/>
      <c r="B184" s="189"/>
      <c r="C184" s="12"/>
      <c r="D184" s="190" t="s">
        <v>167</v>
      </c>
      <c r="E184" s="191" t="s">
        <v>1</v>
      </c>
      <c r="F184" s="192" t="s">
        <v>1660</v>
      </c>
      <c r="G184" s="12"/>
      <c r="H184" s="193">
        <v>241.31999999999999</v>
      </c>
      <c r="I184" s="194"/>
      <c r="J184" s="12"/>
      <c r="K184" s="12"/>
      <c r="L184" s="189"/>
      <c r="M184" s="195"/>
      <c r="N184" s="196"/>
      <c r="O184" s="196"/>
      <c r="P184" s="196"/>
      <c r="Q184" s="196"/>
      <c r="R184" s="196"/>
      <c r="S184" s="196"/>
      <c r="T184" s="197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191" t="s">
        <v>167</v>
      </c>
      <c r="AU184" s="191" t="s">
        <v>165</v>
      </c>
      <c r="AV184" s="12" t="s">
        <v>165</v>
      </c>
      <c r="AW184" s="12" t="s">
        <v>3</v>
      </c>
      <c r="AX184" s="12" t="s">
        <v>82</v>
      </c>
      <c r="AY184" s="191" t="s">
        <v>159</v>
      </c>
    </row>
    <row r="185" s="11" customFormat="1" ht="22.8" customHeight="1">
      <c r="A185" s="11"/>
      <c r="B185" s="163"/>
      <c r="C185" s="11"/>
      <c r="D185" s="164" t="s">
        <v>73</v>
      </c>
      <c r="E185" s="205" t="s">
        <v>165</v>
      </c>
      <c r="F185" s="205" t="s">
        <v>337</v>
      </c>
      <c r="G185" s="11"/>
      <c r="H185" s="11"/>
      <c r="I185" s="166"/>
      <c r="J185" s="206">
        <f>BK185</f>
        <v>0</v>
      </c>
      <c r="K185" s="11"/>
      <c r="L185" s="163"/>
      <c r="M185" s="168"/>
      <c r="N185" s="169"/>
      <c r="O185" s="169"/>
      <c r="P185" s="170">
        <f>SUM(P186:P202)</f>
        <v>0</v>
      </c>
      <c r="Q185" s="169"/>
      <c r="R185" s="170">
        <f>SUM(R186:R202)</f>
        <v>33.009778940000004</v>
      </c>
      <c r="S185" s="169"/>
      <c r="T185" s="171">
        <f>SUM(T186:T202)</f>
        <v>0</v>
      </c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R185" s="164" t="s">
        <v>82</v>
      </c>
      <c r="AT185" s="172" t="s">
        <v>73</v>
      </c>
      <c r="AU185" s="172" t="s">
        <v>82</v>
      </c>
      <c r="AY185" s="164" t="s">
        <v>159</v>
      </c>
      <c r="BK185" s="173">
        <f>SUM(BK186:BK202)</f>
        <v>0</v>
      </c>
    </row>
    <row r="186" s="2" customFormat="1" ht="33" customHeight="1">
      <c r="A186" s="38"/>
      <c r="B186" s="174"/>
      <c r="C186" s="175" t="s">
        <v>315</v>
      </c>
      <c r="D186" s="175" t="s">
        <v>160</v>
      </c>
      <c r="E186" s="176" t="s">
        <v>552</v>
      </c>
      <c r="F186" s="177" t="s">
        <v>553</v>
      </c>
      <c r="G186" s="178" t="s">
        <v>221</v>
      </c>
      <c r="H186" s="179">
        <v>33.283999999999999</v>
      </c>
      <c r="I186" s="180"/>
      <c r="J186" s="179">
        <f>ROUND(I186*H186,3)</f>
        <v>0</v>
      </c>
      <c r="K186" s="181"/>
      <c r="L186" s="39"/>
      <c r="M186" s="182" t="s">
        <v>1</v>
      </c>
      <c r="N186" s="183" t="s">
        <v>40</v>
      </c>
      <c r="O186" s="82"/>
      <c r="P186" s="184">
        <f>O186*H186</f>
        <v>0</v>
      </c>
      <c r="Q186" s="184">
        <v>0.00018000000000000001</v>
      </c>
      <c r="R186" s="184">
        <f>Q186*H186</f>
        <v>0.00599112</v>
      </c>
      <c r="S186" s="184">
        <v>0</v>
      </c>
      <c r="T186" s="18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6" t="s">
        <v>177</v>
      </c>
      <c r="AT186" s="186" t="s">
        <v>160</v>
      </c>
      <c r="AU186" s="186" t="s">
        <v>165</v>
      </c>
      <c r="AY186" s="19" t="s">
        <v>159</v>
      </c>
      <c r="BE186" s="187">
        <f>IF(N186="základná",J186,0)</f>
        <v>0</v>
      </c>
      <c r="BF186" s="187">
        <f>IF(N186="znížená",J186,0)</f>
        <v>0</v>
      </c>
      <c r="BG186" s="187">
        <f>IF(N186="zákl. prenesená",J186,0)</f>
        <v>0</v>
      </c>
      <c r="BH186" s="187">
        <f>IF(N186="zníž. prenesená",J186,0)</f>
        <v>0</v>
      </c>
      <c r="BI186" s="187">
        <f>IF(N186="nulová",J186,0)</f>
        <v>0</v>
      </c>
      <c r="BJ186" s="19" t="s">
        <v>165</v>
      </c>
      <c r="BK186" s="188">
        <f>ROUND(I186*H186,3)</f>
        <v>0</v>
      </c>
      <c r="BL186" s="19" t="s">
        <v>177</v>
      </c>
      <c r="BM186" s="186" t="s">
        <v>1661</v>
      </c>
    </row>
    <row r="187" s="12" customFormat="1">
      <c r="A187" s="12"/>
      <c r="B187" s="189"/>
      <c r="C187" s="12"/>
      <c r="D187" s="190" t="s">
        <v>167</v>
      </c>
      <c r="E187" s="191" t="s">
        <v>1</v>
      </c>
      <c r="F187" s="192" t="s">
        <v>1662</v>
      </c>
      <c r="G187" s="12"/>
      <c r="H187" s="193">
        <v>33.283999999999999</v>
      </c>
      <c r="I187" s="194"/>
      <c r="J187" s="12"/>
      <c r="K187" s="12"/>
      <c r="L187" s="189"/>
      <c r="M187" s="195"/>
      <c r="N187" s="196"/>
      <c r="O187" s="196"/>
      <c r="P187" s="196"/>
      <c r="Q187" s="196"/>
      <c r="R187" s="196"/>
      <c r="S187" s="196"/>
      <c r="T187" s="197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191" t="s">
        <v>167</v>
      </c>
      <c r="AU187" s="191" t="s">
        <v>165</v>
      </c>
      <c r="AV187" s="12" t="s">
        <v>165</v>
      </c>
      <c r="AW187" s="12" t="s">
        <v>3</v>
      </c>
      <c r="AX187" s="12" t="s">
        <v>82</v>
      </c>
      <c r="AY187" s="191" t="s">
        <v>159</v>
      </c>
    </row>
    <row r="188" s="2" customFormat="1" ht="21.75" customHeight="1">
      <c r="A188" s="38"/>
      <c r="B188" s="174"/>
      <c r="C188" s="220" t="s">
        <v>319</v>
      </c>
      <c r="D188" s="220" t="s">
        <v>272</v>
      </c>
      <c r="E188" s="221" t="s">
        <v>557</v>
      </c>
      <c r="F188" s="222" t="s">
        <v>1663</v>
      </c>
      <c r="G188" s="223" t="s">
        <v>221</v>
      </c>
      <c r="H188" s="224">
        <v>38.277000000000001</v>
      </c>
      <c r="I188" s="225"/>
      <c r="J188" s="224">
        <f>ROUND(I188*H188,3)</f>
        <v>0</v>
      </c>
      <c r="K188" s="226"/>
      <c r="L188" s="227"/>
      <c r="M188" s="228" t="s">
        <v>1</v>
      </c>
      <c r="N188" s="229" t="s">
        <v>40</v>
      </c>
      <c r="O188" s="82"/>
      <c r="P188" s="184">
        <f>O188*H188</f>
        <v>0</v>
      </c>
      <c r="Q188" s="184">
        <v>0.00020000000000000001</v>
      </c>
      <c r="R188" s="184">
        <f>Q188*H188</f>
        <v>0.0076554000000000006</v>
      </c>
      <c r="S188" s="184">
        <v>0</v>
      </c>
      <c r="T188" s="185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6" t="s">
        <v>198</v>
      </c>
      <c r="AT188" s="186" t="s">
        <v>272</v>
      </c>
      <c r="AU188" s="186" t="s">
        <v>165</v>
      </c>
      <c r="AY188" s="19" t="s">
        <v>159</v>
      </c>
      <c r="BE188" s="187">
        <f>IF(N188="základná",J188,0)</f>
        <v>0</v>
      </c>
      <c r="BF188" s="187">
        <f>IF(N188="znížená",J188,0)</f>
        <v>0</v>
      </c>
      <c r="BG188" s="187">
        <f>IF(N188="zákl. prenesená",J188,0)</f>
        <v>0</v>
      </c>
      <c r="BH188" s="187">
        <f>IF(N188="zníž. prenesená",J188,0)</f>
        <v>0</v>
      </c>
      <c r="BI188" s="187">
        <f>IF(N188="nulová",J188,0)</f>
        <v>0</v>
      </c>
      <c r="BJ188" s="19" t="s">
        <v>165</v>
      </c>
      <c r="BK188" s="188">
        <f>ROUND(I188*H188,3)</f>
        <v>0</v>
      </c>
      <c r="BL188" s="19" t="s">
        <v>177</v>
      </c>
      <c r="BM188" s="186" t="s">
        <v>1664</v>
      </c>
    </row>
    <row r="189" s="12" customFormat="1">
      <c r="A189" s="12"/>
      <c r="B189" s="189"/>
      <c r="C189" s="12"/>
      <c r="D189" s="190" t="s">
        <v>167</v>
      </c>
      <c r="E189" s="191" t="s">
        <v>1</v>
      </c>
      <c r="F189" s="192" t="s">
        <v>1665</v>
      </c>
      <c r="G189" s="12"/>
      <c r="H189" s="193">
        <v>38.277000000000001</v>
      </c>
      <c r="I189" s="194"/>
      <c r="J189" s="12"/>
      <c r="K189" s="12"/>
      <c r="L189" s="189"/>
      <c r="M189" s="195"/>
      <c r="N189" s="196"/>
      <c r="O189" s="196"/>
      <c r="P189" s="196"/>
      <c r="Q189" s="196"/>
      <c r="R189" s="196"/>
      <c r="S189" s="196"/>
      <c r="T189" s="197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191" t="s">
        <v>167</v>
      </c>
      <c r="AU189" s="191" t="s">
        <v>165</v>
      </c>
      <c r="AV189" s="12" t="s">
        <v>165</v>
      </c>
      <c r="AW189" s="12" t="s">
        <v>3</v>
      </c>
      <c r="AX189" s="12" t="s">
        <v>82</v>
      </c>
      <c r="AY189" s="191" t="s">
        <v>159</v>
      </c>
    </row>
    <row r="190" s="2" customFormat="1" ht="16.5" customHeight="1">
      <c r="A190" s="38"/>
      <c r="B190" s="174"/>
      <c r="C190" s="175" t="s">
        <v>323</v>
      </c>
      <c r="D190" s="175" t="s">
        <v>160</v>
      </c>
      <c r="E190" s="176" t="s">
        <v>1666</v>
      </c>
      <c r="F190" s="177" t="s">
        <v>1667</v>
      </c>
      <c r="G190" s="178" t="s">
        <v>195</v>
      </c>
      <c r="H190" s="179">
        <v>106</v>
      </c>
      <c r="I190" s="180"/>
      <c r="J190" s="179">
        <f>ROUND(I190*H190,3)</f>
        <v>0</v>
      </c>
      <c r="K190" s="181"/>
      <c r="L190" s="39"/>
      <c r="M190" s="182" t="s">
        <v>1</v>
      </c>
      <c r="N190" s="183" t="s">
        <v>40</v>
      </c>
      <c r="O190" s="82"/>
      <c r="P190" s="184">
        <f>O190*H190</f>
        <v>0</v>
      </c>
      <c r="Q190" s="184">
        <v>0.24682999999999999</v>
      </c>
      <c r="R190" s="184">
        <f>Q190*H190</f>
        <v>26.163979999999999</v>
      </c>
      <c r="S190" s="184">
        <v>0</v>
      </c>
      <c r="T190" s="185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86" t="s">
        <v>177</v>
      </c>
      <c r="AT190" s="186" t="s">
        <v>160</v>
      </c>
      <c r="AU190" s="186" t="s">
        <v>165</v>
      </c>
      <c r="AY190" s="19" t="s">
        <v>159</v>
      </c>
      <c r="BE190" s="187">
        <f>IF(N190="základná",J190,0)</f>
        <v>0</v>
      </c>
      <c r="BF190" s="187">
        <f>IF(N190="znížená",J190,0)</f>
        <v>0</v>
      </c>
      <c r="BG190" s="187">
        <f>IF(N190="zákl. prenesená",J190,0)</f>
        <v>0</v>
      </c>
      <c r="BH190" s="187">
        <f>IF(N190="zníž. prenesená",J190,0)</f>
        <v>0</v>
      </c>
      <c r="BI190" s="187">
        <f>IF(N190="nulová",J190,0)</f>
        <v>0</v>
      </c>
      <c r="BJ190" s="19" t="s">
        <v>165</v>
      </c>
      <c r="BK190" s="188">
        <f>ROUND(I190*H190,3)</f>
        <v>0</v>
      </c>
      <c r="BL190" s="19" t="s">
        <v>177</v>
      </c>
      <c r="BM190" s="186" t="s">
        <v>1668</v>
      </c>
    </row>
    <row r="191" s="2" customFormat="1" ht="16.5" customHeight="1">
      <c r="A191" s="38"/>
      <c r="B191" s="174"/>
      <c r="C191" s="175" t="s">
        <v>328</v>
      </c>
      <c r="D191" s="175" t="s">
        <v>160</v>
      </c>
      <c r="E191" s="176" t="s">
        <v>1669</v>
      </c>
      <c r="F191" s="177" t="s">
        <v>1670</v>
      </c>
      <c r="G191" s="178" t="s">
        <v>331</v>
      </c>
      <c r="H191" s="179">
        <v>2.8100000000000001</v>
      </c>
      <c r="I191" s="180"/>
      <c r="J191" s="179">
        <f>ROUND(I191*H191,3)</f>
        <v>0</v>
      </c>
      <c r="K191" s="181"/>
      <c r="L191" s="39"/>
      <c r="M191" s="182" t="s">
        <v>1</v>
      </c>
      <c r="N191" s="183" t="s">
        <v>40</v>
      </c>
      <c r="O191" s="82"/>
      <c r="P191" s="184">
        <f>O191*H191</f>
        <v>0</v>
      </c>
      <c r="Q191" s="184">
        <v>2.4157199999999999</v>
      </c>
      <c r="R191" s="184">
        <f>Q191*H191</f>
        <v>6.7881732000000001</v>
      </c>
      <c r="S191" s="184">
        <v>0</v>
      </c>
      <c r="T191" s="185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6" t="s">
        <v>177</v>
      </c>
      <c r="AT191" s="186" t="s">
        <v>160</v>
      </c>
      <c r="AU191" s="186" t="s">
        <v>165</v>
      </c>
      <c r="AY191" s="19" t="s">
        <v>159</v>
      </c>
      <c r="BE191" s="187">
        <f>IF(N191="základná",J191,0)</f>
        <v>0</v>
      </c>
      <c r="BF191" s="187">
        <f>IF(N191="znížená",J191,0)</f>
        <v>0</v>
      </c>
      <c r="BG191" s="187">
        <f>IF(N191="zákl. prenesená",J191,0)</f>
        <v>0</v>
      </c>
      <c r="BH191" s="187">
        <f>IF(N191="zníž. prenesená",J191,0)</f>
        <v>0</v>
      </c>
      <c r="BI191" s="187">
        <f>IF(N191="nulová",J191,0)</f>
        <v>0</v>
      </c>
      <c r="BJ191" s="19" t="s">
        <v>165</v>
      </c>
      <c r="BK191" s="188">
        <f>ROUND(I191*H191,3)</f>
        <v>0</v>
      </c>
      <c r="BL191" s="19" t="s">
        <v>177</v>
      </c>
      <c r="BM191" s="186" t="s">
        <v>1671</v>
      </c>
    </row>
    <row r="192" s="12" customFormat="1">
      <c r="A192" s="12"/>
      <c r="B192" s="189"/>
      <c r="C192" s="12"/>
      <c r="D192" s="190" t="s">
        <v>167</v>
      </c>
      <c r="E192" s="191" t="s">
        <v>1</v>
      </c>
      <c r="F192" s="192" t="s">
        <v>1672</v>
      </c>
      <c r="G192" s="12"/>
      <c r="H192" s="193">
        <v>1.3100000000000001</v>
      </c>
      <c r="I192" s="194"/>
      <c r="J192" s="12"/>
      <c r="K192" s="12"/>
      <c r="L192" s="189"/>
      <c r="M192" s="195"/>
      <c r="N192" s="196"/>
      <c r="O192" s="196"/>
      <c r="P192" s="196"/>
      <c r="Q192" s="196"/>
      <c r="R192" s="196"/>
      <c r="S192" s="196"/>
      <c r="T192" s="197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191" t="s">
        <v>167</v>
      </c>
      <c r="AU192" s="191" t="s">
        <v>165</v>
      </c>
      <c r="AV192" s="12" t="s">
        <v>165</v>
      </c>
      <c r="AW192" s="12" t="s">
        <v>3</v>
      </c>
      <c r="AX192" s="12" t="s">
        <v>74</v>
      </c>
      <c r="AY192" s="191" t="s">
        <v>159</v>
      </c>
    </row>
    <row r="193" s="12" customFormat="1">
      <c r="A193" s="12"/>
      <c r="B193" s="189"/>
      <c r="C193" s="12"/>
      <c r="D193" s="190" t="s">
        <v>167</v>
      </c>
      <c r="E193" s="191" t="s">
        <v>1</v>
      </c>
      <c r="F193" s="192" t="s">
        <v>1673</v>
      </c>
      <c r="G193" s="12"/>
      <c r="H193" s="193">
        <v>1.5</v>
      </c>
      <c r="I193" s="194"/>
      <c r="J193" s="12"/>
      <c r="K193" s="12"/>
      <c r="L193" s="189"/>
      <c r="M193" s="195"/>
      <c r="N193" s="196"/>
      <c r="O193" s="196"/>
      <c r="P193" s="196"/>
      <c r="Q193" s="196"/>
      <c r="R193" s="196"/>
      <c r="S193" s="196"/>
      <c r="T193" s="197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T193" s="191" t="s">
        <v>167</v>
      </c>
      <c r="AU193" s="191" t="s">
        <v>165</v>
      </c>
      <c r="AV193" s="12" t="s">
        <v>165</v>
      </c>
      <c r="AW193" s="12" t="s">
        <v>3</v>
      </c>
      <c r="AX193" s="12" t="s">
        <v>74</v>
      </c>
      <c r="AY193" s="191" t="s">
        <v>159</v>
      </c>
    </row>
    <row r="194" s="14" customFormat="1">
      <c r="A194" s="14"/>
      <c r="B194" s="207"/>
      <c r="C194" s="14"/>
      <c r="D194" s="190" t="s">
        <v>167</v>
      </c>
      <c r="E194" s="208" t="s">
        <v>1</v>
      </c>
      <c r="F194" s="209" t="s">
        <v>236</v>
      </c>
      <c r="G194" s="14"/>
      <c r="H194" s="210">
        <v>2.8100000000000001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167</v>
      </c>
      <c r="AU194" s="208" t="s">
        <v>165</v>
      </c>
      <c r="AV194" s="14" t="s">
        <v>177</v>
      </c>
      <c r="AW194" s="14" t="s">
        <v>3</v>
      </c>
      <c r="AX194" s="14" t="s">
        <v>82</v>
      </c>
      <c r="AY194" s="208" t="s">
        <v>159</v>
      </c>
    </row>
    <row r="195" s="2" customFormat="1" ht="24.15" customHeight="1">
      <c r="A195" s="38"/>
      <c r="B195" s="174"/>
      <c r="C195" s="175" t="s">
        <v>333</v>
      </c>
      <c r="D195" s="175" t="s">
        <v>160</v>
      </c>
      <c r="E195" s="176" t="s">
        <v>1512</v>
      </c>
      <c r="F195" s="177" t="s">
        <v>1513</v>
      </c>
      <c r="G195" s="178" t="s">
        <v>221</v>
      </c>
      <c r="H195" s="179">
        <v>7.0460000000000003</v>
      </c>
      <c r="I195" s="180"/>
      <c r="J195" s="179">
        <f>ROUND(I195*H195,3)</f>
        <v>0</v>
      </c>
      <c r="K195" s="181"/>
      <c r="L195" s="39"/>
      <c r="M195" s="182" t="s">
        <v>1</v>
      </c>
      <c r="N195" s="183" t="s">
        <v>40</v>
      </c>
      <c r="O195" s="82"/>
      <c r="P195" s="184">
        <f>O195*H195</f>
        <v>0</v>
      </c>
      <c r="Q195" s="184">
        <v>0.0040699999999999998</v>
      </c>
      <c r="R195" s="184">
        <f>Q195*H195</f>
        <v>0.02867722</v>
      </c>
      <c r="S195" s="184">
        <v>0</v>
      </c>
      <c r="T195" s="185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6" t="s">
        <v>177</v>
      </c>
      <c r="AT195" s="186" t="s">
        <v>160</v>
      </c>
      <c r="AU195" s="186" t="s">
        <v>165</v>
      </c>
      <c r="AY195" s="19" t="s">
        <v>159</v>
      </c>
      <c r="BE195" s="187">
        <f>IF(N195="základná",J195,0)</f>
        <v>0</v>
      </c>
      <c r="BF195" s="187">
        <f>IF(N195="znížená",J195,0)</f>
        <v>0</v>
      </c>
      <c r="BG195" s="187">
        <f>IF(N195="zákl. prenesená",J195,0)</f>
        <v>0</v>
      </c>
      <c r="BH195" s="187">
        <f>IF(N195="zníž. prenesená",J195,0)</f>
        <v>0</v>
      </c>
      <c r="BI195" s="187">
        <f>IF(N195="nulová",J195,0)</f>
        <v>0</v>
      </c>
      <c r="BJ195" s="19" t="s">
        <v>165</v>
      </c>
      <c r="BK195" s="188">
        <f>ROUND(I195*H195,3)</f>
        <v>0</v>
      </c>
      <c r="BL195" s="19" t="s">
        <v>177</v>
      </c>
      <c r="BM195" s="186" t="s">
        <v>1674</v>
      </c>
    </row>
    <row r="196" s="12" customFormat="1">
      <c r="A196" s="12"/>
      <c r="B196" s="189"/>
      <c r="C196" s="12"/>
      <c r="D196" s="190" t="s">
        <v>167</v>
      </c>
      <c r="E196" s="191" t="s">
        <v>1</v>
      </c>
      <c r="F196" s="192" t="s">
        <v>1675</v>
      </c>
      <c r="G196" s="12"/>
      <c r="H196" s="193">
        <v>1.9259999999999999</v>
      </c>
      <c r="I196" s="194"/>
      <c r="J196" s="12"/>
      <c r="K196" s="12"/>
      <c r="L196" s="189"/>
      <c r="M196" s="195"/>
      <c r="N196" s="196"/>
      <c r="O196" s="196"/>
      <c r="P196" s="196"/>
      <c r="Q196" s="196"/>
      <c r="R196" s="196"/>
      <c r="S196" s="196"/>
      <c r="T196" s="197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191" t="s">
        <v>167</v>
      </c>
      <c r="AU196" s="191" t="s">
        <v>165</v>
      </c>
      <c r="AV196" s="12" t="s">
        <v>165</v>
      </c>
      <c r="AW196" s="12" t="s">
        <v>3</v>
      </c>
      <c r="AX196" s="12" t="s">
        <v>74</v>
      </c>
      <c r="AY196" s="191" t="s">
        <v>159</v>
      </c>
    </row>
    <row r="197" s="12" customFormat="1">
      <c r="A197" s="12"/>
      <c r="B197" s="189"/>
      <c r="C197" s="12"/>
      <c r="D197" s="190" t="s">
        <v>167</v>
      </c>
      <c r="E197" s="191" t="s">
        <v>1</v>
      </c>
      <c r="F197" s="192" t="s">
        <v>1676</v>
      </c>
      <c r="G197" s="12"/>
      <c r="H197" s="193">
        <v>5.1200000000000001</v>
      </c>
      <c r="I197" s="194"/>
      <c r="J197" s="12"/>
      <c r="K197" s="12"/>
      <c r="L197" s="189"/>
      <c r="M197" s="195"/>
      <c r="N197" s="196"/>
      <c r="O197" s="196"/>
      <c r="P197" s="196"/>
      <c r="Q197" s="196"/>
      <c r="R197" s="196"/>
      <c r="S197" s="196"/>
      <c r="T197" s="197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191" t="s">
        <v>167</v>
      </c>
      <c r="AU197" s="191" t="s">
        <v>165</v>
      </c>
      <c r="AV197" s="12" t="s">
        <v>165</v>
      </c>
      <c r="AW197" s="12" t="s">
        <v>3</v>
      </c>
      <c r="AX197" s="12" t="s">
        <v>74</v>
      </c>
      <c r="AY197" s="191" t="s">
        <v>159</v>
      </c>
    </row>
    <row r="198" s="14" customFormat="1">
      <c r="A198" s="14"/>
      <c r="B198" s="207"/>
      <c r="C198" s="14"/>
      <c r="D198" s="190" t="s">
        <v>167</v>
      </c>
      <c r="E198" s="208" t="s">
        <v>1</v>
      </c>
      <c r="F198" s="209" t="s">
        <v>236</v>
      </c>
      <c r="G198" s="14"/>
      <c r="H198" s="210">
        <v>7.0460000000000003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167</v>
      </c>
      <c r="AU198" s="208" t="s">
        <v>165</v>
      </c>
      <c r="AV198" s="14" t="s">
        <v>177</v>
      </c>
      <c r="AW198" s="14" t="s">
        <v>3</v>
      </c>
      <c r="AX198" s="14" t="s">
        <v>82</v>
      </c>
      <c r="AY198" s="208" t="s">
        <v>159</v>
      </c>
    </row>
    <row r="199" s="2" customFormat="1" ht="16.5" customHeight="1">
      <c r="A199" s="38"/>
      <c r="B199" s="174"/>
      <c r="C199" s="220" t="s">
        <v>338</v>
      </c>
      <c r="D199" s="220" t="s">
        <v>272</v>
      </c>
      <c r="E199" s="221" t="s">
        <v>1677</v>
      </c>
      <c r="F199" s="222" t="s">
        <v>1678</v>
      </c>
      <c r="G199" s="223" t="s">
        <v>195</v>
      </c>
      <c r="H199" s="224">
        <v>9.8369999999999997</v>
      </c>
      <c r="I199" s="225"/>
      <c r="J199" s="224">
        <f>ROUND(I199*H199,3)</f>
        <v>0</v>
      </c>
      <c r="K199" s="226"/>
      <c r="L199" s="227"/>
      <c r="M199" s="228" t="s">
        <v>1</v>
      </c>
      <c r="N199" s="229" t="s">
        <v>40</v>
      </c>
      <c r="O199" s="82"/>
      <c r="P199" s="184">
        <f>O199*H199</f>
        <v>0</v>
      </c>
      <c r="Q199" s="184">
        <v>0.001</v>
      </c>
      <c r="R199" s="184">
        <f>Q199*H199</f>
        <v>0.0098370000000000003</v>
      </c>
      <c r="S199" s="184">
        <v>0</v>
      </c>
      <c r="T199" s="18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6" t="s">
        <v>198</v>
      </c>
      <c r="AT199" s="186" t="s">
        <v>272</v>
      </c>
      <c r="AU199" s="186" t="s">
        <v>165</v>
      </c>
      <c r="AY199" s="19" t="s">
        <v>159</v>
      </c>
      <c r="BE199" s="187">
        <f>IF(N199="základná",J199,0)</f>
        <v>0</v>
      </c>
      <c r="BF199" s="187">
        <f>IF(N199="znížená",J199,0)</f>
        <v>0</v>
      </c>
      <c r="BG199" s="187">
        <f>IF(N199="zákl. prenesená",J199,0)</f>
        <v>0</v>
      </c>
      <c r="BH199" s="187">
        <f>IF(N199="zníž. prenesená",J199,0)</f>
        <v>0</v>
      </c>
      <c r="BI199" s="187">
        <f>IF(N199="nulová",J199,0)</f>
        <v>0</v>
      </c>
      <c r="BJ199" s="19" t="s">
        <v>165</v>
      </c>
      <c r="BK199" s="188">
        <f>ROUND(I199*H199,3)</f>
        <v>0</v>
      </c>
      <c r="BL199" s="19" t="s">
        <v>177</v>
      </c>
      <c r="BM199" s="186" t="s">
        <v>1679</v>
      </c>
    </row>
    <row r="200" s="12" customFormat="1">
      <c r="A200" s="12"/>
      <c r="B200" s="189"/>
      <c r="C200" s="12"/>
      <c r="D200" s="190" t="s">
        <v>167</v>
      </c>
      <c r="E200" s="191" t="s">
        <v>1</v>
      </c>
      <c r="F200" s="192" t="s">
        <v>1680</v>
      </c>
      <c r="G200" s="12"/>
      <c r="H200" s="193">
        <v>9.8369999999999997</v>
      </c>
      <c r="I200" s="194"/>
      <c r="J200" s="12"/>
      <c r="K200" s="12"/>
      <c r="L200" s="189"/>
      <c r="M200" s="195"/>
      <c r="N200" s="196"/>
      <c r="O200" s="196"/>
      <c r="P200" s="196"/>
      <c r="Q200" s="196"/>
      <c r="R200" s="196"/>
      <c r="S200" s="196"/>
      <c r="T200" s="197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191" t="s">
        <v>167</v>
      </c>
      <c r="AU200" s="191" t="s">
        <v>165</v>
      </c>
      <c r="AV200" s="12" t="s">
        <v>165</v>
      </c>
      <c r="AW200" s="12" t="s">
        <v>3</v>
      </c>
      <c r="AX200" s="12" t="s">
        <v>82</v>
      </c>
      <c r="AY200" s="191" t="s">
        <v>159</v>
      </c>
    </row>
    <row r="201" s="2" customFormat="1" ht="16.5" customHeight="1">
      <c r="A201" s="38"/>
      <c r="B201" s="174"/>
      <c r="C201" s="220" t="s">
        <v>342</v>
      </c>
      <c r="D201" s="220" t="s">
        <v>272</v>
      </c>
      <c r="E201" s="221" t="s">
        <v>1681</v>
      </c>
      <c r="F201" s="222" t="s">
        <v>1682</v>
      </c>
      <c r="G201" s="223" t="s">
        <v>195</v>
      </c>
      <c r="H201" s="224">
        <v>5.4649999999999999</v>
      </c>
      <c r="I201" s="225"/>
      <c r="J201" s="224">
        <f>ROUND(I201*H201,3)</f>
        <v>0</v>
      </c>
      <c r="K201" s="226"/>
      <c r="L201" s="227"/>
      <c r="M201" s="228" t="s">
        <v>1</v>
      </c>
      <c r="N201" s="229" t="s">
        <v>40</v>
      </c>
      <c r="O201" s="82"/>
      <c r="P201" s="184">
        <f>O201*H201</f>
        <v>0</v>
      </c>
      <c r="Q201" s="184">
        <v>0.001</v>
      </c>
      <c r="R201" s="184">
        <f>Q201*H201</f>
        <v>0.0054650000000000002</v>
      </c>
      <c r="S201" s="184">
        <v>0</v>
      </c>
      <c r="T201" s="18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6" t="s">
        <v>198</v>
      </c>
      <c r="AT201" s="186" t="s">
        <v>272</v>
      </c>
      <c r="AU201" s="186" t="s">
        <v>165</v>
      </c>
      <c r="AY201" s="19" t="s">
        <v>159</v>
      </c>
      <c r="BE201" s="187">
        <f>IF(N201="základná",J201,0)</f>
        <v>0</v>
      </c>
      <c r="BF201" s="187">
        <f>IF(N201="znížená",J201,0)</f>
        <v>0</v>
      </c>
      <c r="BG201" s="187">
        <f>IF(N201="zákl. prenesená",J201,0)</f>
        <v>0</v>
      </c>
      <c r="BH201" s="187">
        <f>IF(N201="zníž. prenesená",J201,0)</f>
        <v>0</v>
      </c>
      <c r="BI201" s="187">
        <f>IF(N201="nulová",J201,0)</f>
        <v>0</v>
      </c>
      <c r="BJ201" s="19" t="s">
        <v>165</v>
      </c>
      <c r="BK201" s="188">
        <f>ROUND(I201*H201,3)</f>
        <v>0</v>
      </c>
      <c r="BL201" s="19" t="s">
        <v>177</v>
      </c>
      <c r="BM201" s="186" t="s">
        <v>1683</v>
      </c>
    </row>
    <row r="202" s="12" customFormat="1">
      <c r="A202" s="12"/>
      <c r="B202" s="189"/>
      <c r="C202" s="12"/>
      <c r="D202" s="190" t="s">
        <v>167</v>
      </c>
      <c r="E202" s="191" t="s">
        <v>1</v>
      </c>
      <c r="F202" s="192" t="s">
        <v>1684</v>
      </c>
      <c r="G202" s="12"/>
      <c r="H202" s="193">
        <v>5.4649999999999999</v>
      </c>
      <c r="I202" s="194"/>
      <c r="J202" s="12"/>
      <c r="K202" s="12"/>
      <c r="L202" s="189"/>
      <c r="M202" s="195"/>
      <c r="N202" s="196"/>
      <c r="O202" s="196"/>
      <c r="P202" s="196"/>
      <c r="Q202" s="196"/>
      <c r="R202" s="196"/>
      <c r="S202" s="196"/>
      <c r="T202" s="197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191" t="s">
        <v>167</v>
      </c>
      <c r="AU202" s="191" t="s">
        <v>165</v>
      </c>
      <c r="AV202" s="12" t="s">
        <v>165</v>
      </c>
      <c r="AW202" s="12" t="s">
        <v>3</v>
      </c>
      <c r="AX202" s="12" t="s">
        <v>82</v>
      </c>
      <c r="AY202" s="191" t="s">
        <v>159</v>
      </c>
    </row>
    <row r="203" s="11" customFormat="1" ht="22.8" customHeight="1">
      <c r="A203" s="11"/>
      <c r="B203" s="163"/>
      <c r="C203" s="11"/>
      <c r="D203" s="164" t="s">
        <v>73</v>
      </c>
      <c r="E203" s="205" t="s">
        <v>177</v>
      </c>
      <c r="F203" s="205" t="s">
        <v>1143</v>
      </c>
      <c r="G203" s="11"/>
      <c r="H203" s="11"/>
      <c r="I203" s="166"/>
      <c r="J203" s="206">
        <f>BK203</f>
        <v>0</v>
      </c>
      <c r="K203" s="11"/>
      <c r="L203" s="163"/>
      <c r="M203" s="168"/>
      <c r="N203" s="169"/>
      <c r="O203" s="169"/>
      <c r="P203" s="170">
        <f>SUM(P204:P208)</f>
        <v>0</v>
      </c>
      <c r="Q203" s="169"/>
      <c r="R203" s="170">
        <f>SUM(R204:R208)</f>
        <v>37.645230699999999</v>
      </c>
      <c r="S203" s="169"/>
      <c r="T203" s="171">
        <f>SUM(T204:T208)</f>
        <v>0</v>
      </c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R203" s="164" t="s">
        <v>82</v>
      </c>
      <c r="AT203" s="172" t="s">
        <v>73</v>
      </c>
      <c r="AU203" s="172" t="s">
        <v>82</v>
      </c>
      <c r="AY203" s="164" t="s">
        <v>159</v>
      </c>
      <c r="BK203" s="173">
        <f>SUM(BK204:BK208)</f>
        <v>0</v>
      </c>
    </row>
    <row r="204" s="2" customFormat="1" ht="37.8" customHeight="1">
      <c r="A204" s="38"/>
      <c r="B204" s="174"/>
      <c r="C204" s="175" t="s">
        <v>348</v>
      </c>
      <c r="D204" s="175" t="s">
        <v>160</v>
      </c>
      <c r="E204" s="176" t="s">
        <v>1685</v>
      </c>
      <c r="F204" s="177" t="s">
        <v>1686</v>
      </c>
      <c r="G204" s="178" t="s">
        <v>331</v>
      </c>
      <c r="H204" s="179">
        <v>19.91</v>
      </c>
      <c r="I204" s="180"/>
      <c r="J204" s="179">
        <f>ROUND(I204*H204,3)</f>
        <v>0</v>
      </c>
      <c r="K204" s="181"/>
      <c r="L204" s="39"/>
      <c r="M204" s="182" t="s">
        <v>1</v>
      </c>
      <c r="N204" s="183" t="s">
        <v>40</v>
      </c>
      <c r="O204" s="82"/>
      <c r="P204" s="184">
        <f>O204*H204</f>
        <v>0</v>
      </c>
      <c r="Q204" s="184">
        <v>1.8907700000000001</v>
      </c>
      <c r="R204" s="184">
        <f>Q204*H204</f>
        <v>37.645230699999999</v>
      </c>
      <c r="S204" s="184">
        <v>0</v>
      </c>
      <c r="T204" s="185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86" t="s">
        <v>177</v>
      </c>
      <c r="AT204" s="186" t="s">
        <v>160</v>
      </c>
      <c r="AU204" s="186" t="s">
        <v>165</v>
      </c>
      <c r="AY204" s="19" t="s">
        <v>159</v>
      </c>
      <c r="BE204" s="187">
        <f>IF(N204="základná",J204,0)</f>
        <v>0</v>
      </c>
      <c r="BF204" s="187">
        <f>IF(N204="znížená",J204,0)</f>
        <v>0</v>
      </c>
      <c r="BG204" s="187">
        <f>IF(N204="zákl. prenesená",J204,0)</f>
        <v>0</v>
      </c>
      <c r="BH204" s="187">
        <f>IF(N204="zníž. prenesená",J204,0)</f>
        <v>0</v>
      </c>
      <c r="BI204" s="187">
        <f>IF(N204="nulová",J204,0)</f>
        <v>0</v>
      </c>
      <c r="BJ204" s="19" t="s">
        <v>165</v>
      </c>
      <c r="BK204" s="188">
        <f>ROUND(I204*H204,3)</f>
        <v>0</v>
      </c>
      <c r="BL204" s="19" t="s">
        <v>177</v>
      </c>
      <c r="BM204" s="186" t="s">
        <v>1687</v>
      </c>
    </row>
    <row r="205" s="12" customFormat="1">
      <c r="A205" s="12"/>
      <c r="B205" s="189"/>
      <c r="C205" s="12"/>
      <c r="D205" s="190" t="s">
        <v>167</v>
      </c>
      <c r="E205" s="191" t="s">
        <v>1</v>
      </c>
      <c r="F205" s="192" t="s">
        <v>1688</v>
      </c>
      <c r="G205" s="12"/>
      <c r="H205" s="193">
        <v>8.3000000000000007</v>
      </c>
      <c r="I205" s="194"/>
      <c r="J205" s="12"/>
      <c r="K205" s="12"/>
      <c r="L205" s="189"/>
      <c r="M205" s="195"/>
      <c r="N205" s="196"/>
      <c r="O205" s="196"/>
      <c r="P205" s="196"/>
      <c r="Q205" s="196"/>
      <c r="R205" s="196"/>
      <c r="S205" s="196"/>
      <c r="T205" s="197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191" t="s">
        <v>167</v>
      </c>
      <c r="AU205" s="191" t="s">
        <v>165</v>
      </c>
      <c r="AV205" s="12" t="s">
        <v>165</v>
      </c>
      <c r="AW205" s="12" t="s">
        <v>3</v>
      </c>
      <c r="AX205" s="12" t="s">
        <v>74</v>
      </c>
      <c r="AY205" s="191" t="s">
        <v>159</v>
      </c>
    </row>
    <row r="206" s="12" customFormat="1">
      <c r="A206" s="12"/>
      <c r="B206" s="189"/>
      <c r="C206" s="12"/>
      <c r="D206" s="190" t="s">
        <v>167</v>
      </c>
      <c r="E206" s="191" t="s">
        <v>1</v>
      </c>
      <c r="F206" s="192" t="s">
        <v>1689</v>
      </c>
      <c r="G206" s="12"/>
      <c r="H206" s="193">
        <v>10.300000000000001</v>
      </c>
      <c r="I206" s="194"/>
      <c r="J206" s="12"/>
      <c r="K206" s="12"/>
      <c r="L206" s="189"/>
      <c r="M206" s="195"/>
      <c r="N206" s="196"/>
      <c r="O206" s="196"/>
      <c r="P206" s="196"/>
      <c r="Q206" s="196"/>
      <c r="R206" s="196"/>
      <c r="S206" s="196"/>
      <c r="T206" s="197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T206" s="191" t="s">
        <v>167</v>
      </c>
      <c r="AU206" s="191" t="s">
        <v>165</v>
      </c>
      <c r="AV206" s="12" t="s">
        <v>165</v>
      </c>
      <c r="AW206" s="12" t="s">
        <v>3</v>
      </c>
      <c r="AX206" s="12" t="s">
        <v>74</v>
      </c>
      <c r="AY206" s="191" t="s">
        <v>159</v>
      </c>
    </row>
    <row r="207" s="12" customFormat="1">
      <c r="A207" s="12"/>
      <c r="B207" s="189"/>
      <c r="C207" s="12"/>
      <c r="D207" s="190" t="s">
        <v>167</v>
      </c>
      <c r="E207" s="191" t="s">
        <v>1</v>
      </c>
      <c r="F207" s="192" t="s">
        <v>1690</v>
      </c>
      <c r="G207" s="12"/>
      <c r="H207" s="193">
        <v>1.3100000000000001</v>
      </c>
      <c r="I207" s="194"/>
      <c r="J207" s="12"/>
      <c r="K207" s="12"/>
      <c r="L207" s="189"/>
      <c r="M207" s="195"/>
      <c r="N207" s="196"/>
      <c r="O207" s="196"/>
      <c r="P207" s="196"/>
      <c r="Q207" s="196"/>
      <c r="R207" s="196"/>
      <c r="S207" s="196"/>
      <c r="T207" s="197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191" t="s">
        <v>167</v>
      </c>
      <c r="AU207" s="191" t="s">
        <v>165</v>
      </c>
      <c r="AV207" s="12" t="s">
        <v>165</v>
      </c>
      <c r="AW207" s="12" t="s">
        <v>3</v>
      </c>
      <c r="AX207" s="12" t="s">
        <v>74</v>
      </c>
      <c r="AY207" s="191" t="s">
        <v>159</v>
      </c>
    </row>
    <row r="208" s="14" customFormat="1">
      <c r="A208" s="14"/>
      <c r="B208" s="207"/>
      <c r="C208" s="14"/>
      <c r="D208" s="190" t="s">
        <v>167</v>
      </c>
      <c r="E208" s="208" t="s">
        <v>1</v>
      </c>
      <c r="F208" s="209" t="s">
        <v>236</v>
      </c>
      <c r="G208" s="14"/>
      <c r="H208" s="210">
        <v>19.91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167</v>
      </c>
      <c r="AU208" s="208" t="s">
        <v>165</v>
      </c>
      <c r="AV208" s="14" t="s">
        <v>177</v>
      </c>
      <c r="AW208" s="14" t="s">
        <v>3</v>
      </c>
      <c r="AX208" s="14" t="s">
        <v>82</v>
      </c>
      <c r="AY208" s="208" t="s">
        <v>159</v>
      </c>
    </row>
    <row r="209" s="11" customFormat="1" ht="22.8" customHeight="1">
      <c r="A209" s="11"/>
      <c r="B209" s="163"/>
      <c r="C209" s="11"/>
      <c r="D209" s="164" t="s">
        <v>73</v>
      </c>
      <c r="E209" s="205" t="s">
        <v>198</v>
      </c>
      <c r="F209" s="205" t="s">
        <v>695</v>
      </c>
      <c r="G209" s="11"/>
      <c r="H209" s="11"/>
      <c r="I209" s="166"/>
      <c r="J209" s="206">
        <f>BK209</f>
        <v>0</v>
      </c>
      <c r="K209" s="11"/>
      <c r="L209" s="163"/>
      <c r="M209" s="168"/>
      <c r="N209" s="169"/>
      <c r="O209" s="169"/>
      <c r="P209" s="170">
        <f>SUM(P210:P263)</f>
        <v>0</v>
      </c>
      <c r="Q209" s="169"/>
      <c r="R209" s="170">
        <f>SUM(R210:R263)</f>
        <v>42.632126329999991</v>
      </c>
      <c r="S209" s="169"/>
      <c r="T209" s="171">
        <f>SUM(T210:T263)</f>
        <v>0</v>
      </c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R209" s="164" t="s">
        <v>82</v>
      </c>
      <c r="AT209" s="172" t="s">
        <v>73</v>
      </c>
      <c r="AU209" s="172" t="s">
        <v>82</v>
      </c>
      <c r="AY209" s="164" t="s">
        <v>159</v>
      </c>
      <c r="BK209" s="173">
        <f>SUM(BK210:BK263)</f>
        <v>0</v>
      </c>
    </row>
    <row r="210" s="2" customFormat="1" ht="33" customHeight="1">
      <c r="A210" s="38"/>
      <c r="B210" s="174"/>
      <c r="C210" s="175" t="s">
        <v>360</v>
      </c>
      <c r="D210" s="175" t="s">
        <v>160</v>
      </c>
      <c r="E210" s="176" t="s">
        <v>1691</v>
      </c>
      <c r="F210" s="177" t="s">
        <v>1692</v>
      </c>
      <c r="G210" s="178" t="s">
        <v>195</v>
      </c>
      <c r="H210" s="179">
        <v>91.563999999999993</v>
      </c>
      <c r="I210" s="180"/>
      <c r="J210" s="179">
        <f>ROUND(I210*H210,3)</f>
        <v>0</v>
      </c>
      <c r="K210" s="181"/>
      <c r="L210" s="39"/>
      <c r="M210" s="182" t="s">
        <v>1</v>
      </c>
      <c r="N210" s="183" t="s">
        <v>40</v>
      </c>
      <c r="O210" s="82"/>
      <c r="P210" s="184">
        <f>O210*H210</f>
        <v>0</v>
      </c>
      <c r="Q210" s="184">
        <v>0</v>
      </c>
      <c r="R210" s="184">
        <f>Q210*H210</f>
        <v>0</v>
      </c>
      <c r="S210" s="184">
        <v>0</v>
      </c>
      <c r="T210" s="18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86" t="s">
        <v>177</v>
      </c>
      <c r="AT210" s="186" t="s">
        <v>160</v>
      </c>
      <c r="AU210" s="186" t="s">
        <v>165</v>
      </c>
      <c r="AY210" s="19" t="s">
        <v>159</v>
      </c>
      <c r="BE210" s="187">
        <f>IF(N210="základná",J210,0)</f>
        <v>0</v>
      </c>
      <c r="BF210" s="187">
        <f>IF(N210="znížená",J210,0)</f>
        <v>0</v>
      </c>
      <c r="BG210" s="187">
        <f>IF(N210="zákl. prenesená",J210,0)</f>
        <v>0</v>
      </c>
      <c r="BH210" s="187">
        <f>IF(N210="zníž. prenesená",J210,0)</f>
        <v>0</v>
      </c>
      <c r="BI210" s="187">
        <f>IF(N210="nulová",J210,0)</f>
        <v>0</v>
      </c>
      <c r="BJ210" s="19" t="s">
        <v>165</v>
      </c>
      <c r="BK210" s="188">
        <f>ROUND(I210*H210,3)</f>
        <v>0</v>
      </c>
      <c r="BL210" s="19" t="s">
        <v>177</v>
      </c>
      <c r="BM210" s="186" t="s">
        <v>1693</v>
      </c>
    </row>
    <row r="211" s="12" customFormat="1">
      <c r="A211" s="12"/>
      <c r="B211" s="189"/>
      <c r="C211" s="12"/>
      <c r="D211" s="190" t="s">
        <v>167</v>
      </c>
      <c r="E211" s="191" t="s">
        <v>1</v>
      </c>
      <c r="F211" s="192" t="s">
        <v>1694</v>
      </c>
      <c r="G211" s="12"/>
      <c r="H211" s="193">
        <v>90.640000000000001</v>
      </c>
      <c r="I211" s="194"/>
      <c r="J211" s="12"/>
      <c r="K211" s="12"/>
      <c r="L211" s="189"/>
      <c r="M211" s="195"/>
      <c r="N211" s="196"/>
      <c r="O211" s="196"/>
      <c r="P211" s="196"/>
      <c r="Q211" s="196"/>
      <c r="R211" s="196"/>
      <c r="S211" s="196"/>
      <c r="T211" s="197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T211" s="191" t="s">
        <v>167</v>
      </c>
      <c r="AU211" s="191" t="s">
        <v>165</v>
      </c>
      <c r="AV211" s="12" t="s">
        <v>165</v>
      </c>
      <c r="AW211" s="12" t="s">
        <v>3</v>
      </c>
      <c r="AX211" s="12" t="s">
        <v>74</v>
      </c>
      <c r="AY211" s="191" t="s">
        <v>159</v>
      </c>
    </row>
    <row r="212" s="12" customFormat="1">
      <c r="A212" s="12"/>
      <c r="B212" s="189"/>
      <c r="C212" s="12"/>
      <c r="D212" s="190" t="s">
        <v>167</v>
      </c>
      <c r="E212" s="191" t="s">
        <v>1</v>
      </c>
      <c r="F212" s="192" t="s">
        <v>1695</v>
      </c>
      <c r="G212" s="12"/>
      <c r="H212" s="193">
        <v>0.92400000000000004</v>
      </c>
      <c r="I212" s="194"/>
      <c r="J212" s="12"/>
      <c r="K212" s="12"/>
      <c r="L212" s="189"/>
      <c r="M212" s="195"/>
      <c r="N212" s="196"/>
      <c r="O212" s="196"/>
      <c r="P212" s="196"/>
      <c r="Q212" s="196"/>
      <c r="R212" s="196"/>
      <c r="S212" s="196"/>
      <c r="T212" s="197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191" t="s">
        <v>167</v>
      </c>
      <c r="AU212" s="191" t="s">
        <v>165</v>
      </c>
      <c r="AV212" s="12" t="s">
        <v>165</v>
      </c>
      <c r="AW212" s="12" t="s">
        <v>3</v>
      </c>
      <c r="AX212" s="12" t="s">
        <v>74</v>
      </c>
      <c r="AY212" s="191" t="s">
        <v>159</v>
      </c>
    </row>
    <row r="213" s="14" customFormat="1">
      <c r="A213" s="14"/>
      <c r="B213" s="207"/>
      <c r="C213" s="14"/>
      <c r="D213" s="190" t="s">
        <v>167</v>
      </c>
      <c r="E213" s="208" t="s">
        <v>1</v>
      </c>
      <c r="F213" s="209" t="s">
        <v>236</v>
      </c>
      <c r="G213" s="14"/>
      <c r="H213" s="210">
        <v>91.564000000000007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167</v>
      </c>
      <c r="AU213" s="208" t="s">
        <v>165</v>
      </c>
      <c r="AV213" s="14" t="s">
        <v>177</v>
      </c>
      <c r="AW213" s="14" t="s">
        <v>3</v>
      </c>
      <c r="AX213" s="14" t="s">
        <v>82</v>
      </c>
      <c r="AY213" s="208" t="s">
        <v>159</v>
      </c>
    </row>
    <row r="214" s="2" customFormat="1" ht="24.15" customHeight="1">
      <c r="A214" s="38"/>
      <c r="B214" s="174"/>
      <c r="C214" s="220" t="s">
        <v>8</v>
      </c>
      <c r="D214" s="220" t="s">
        <v>272</v>
      </c>
      <c r="E214" s="221" t="s">
        <v>1696</v>
      </c>
      <c r="F214" s="222" t="s">
        <v>1697</v>
      </c>
      <c r="G214" s="223" t="s">
        <v>195</v>
      </c>
      <c r="H214" s="224">
        <v>112.497</v>
      </c>
      <c r="I214" s="225"/>
      <c r="J214" s="224">
        <f>ROUND(I214*H214,3)</f>
        <v>0</v>
      </c>
      <c r="K214" s="226"/>
      <c r="L214" s="227"/>
      <c r="M214" s="228" t="s">
        <v>1</v>
      </c>
      <c r="N214" s="229" t="s">
        <v>40</v>
      </c>
      <c r="O214" s="82"/>
      <c r="P214" s="184">
        <f>O214*H214</f>
        <v>0</v>
      </c>
      <c r="Q214" s="184">
        <v>0.0030000000000000001</v>
      </c>
      <c r="R214" s="184">
        <f>Q214*H214</f>
        <v>0.33749099999999999</v>
      </c>
      <c r="S214" s="184">
        <v>0</v>
      </c>
      <c r="T214" s="185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86" t="s">
        <v>198</v>
      </c>
      <c r="AT214" s="186" t="s">
        <v>272</v>
      </c>
      <c r="AU214" s="186" t="s">
        <v>165</v>
      </c>
      <c r="AY214" s="19" t="s">
        <v>159</v>
      </c>
      <c r="BE214" s="187">
        <f>IF(N214="základná",J214,0)</f>
        <v>0</v>
      </c>
      <c r="BF214" s="187">
        <f>IF(N214="znížená",J214,0)</f>
        <v>0</v>
      </c>
      <c r="BG214" s="187">
        <f>IF(N214="zákl. prenesená",J214,0)</f>
        <v>0</v>
      </c>
      <c r="BH214" s="187">
        <f>IF(N214="zníž. prenesená",J214,0)</f>
        <v>0</v>
      </c>
      <c r="BI214" s="187">
        <f>IF(N214="nulová",J214,0)</f>
        <v>0</v>
      </c>
      <c r="BJ214" s="19" t="s">
        <v>165</v>
      </c>
      <c r="BK214" s="188">
        <f>ROUND(I214*H214,3)</f>
        <v>0</v>
      </c>
      <c r="BL214" s="19" t="s">
        <v>177</v>
      </c>
      <c r="BM214" s="186" t="s">
        <v>1698</v>
      </c>
    </row>
    <row r="215" s="12" customFormat="1">
      <c r="A215" s="12"/>
      <c r="B215" s="189"/>
      <c r="C215" s="12"/>
      <c r="D215" s="190" t="s">
        <v>167</v>
      </c>
      <c r="E215" s="191" t="s">
        <v>1</v>
      </c>
      <c r="F215" s="192" t="s">
        <v>1699</v>
      </c>
      <c r="G215" s="12"/>
      <c r="H215" s="193">
        <v>112.497</v>
      </c>
      <c r="I215" s="194"/>
      <c r="J215" s="12"/>
      <c r="K215" s="12"/>
      <c r="L215" s="189"/>
      <c r="M215" s="195"/>
      <c r="N215" s="196"/>
      <c r="O215" s="196"/>
      <c r="P215" s="196"/>
      <c r="Q215" s="196"/>
      <c r="R215" s="196"/>
      <c r="S215" s="196"/>
      <c r="T215" s="197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191" t="s">
        <v>167</v>
      </c>
      <c r="AU215" s="191" t="s">
        <v>165</v>
      </c>
      <c r="AV215" s="12" t="s">
        <v>165</v>
      </c>
      <c r="AW215" s="12" t="s">
        <v>3</v>
      </c>
      <c r="AX215" s="12" t="s">
        <v>82</v>
      </c>
      <c r="AY215" s="191" t="s">
        <v>159</v>
      </c>
    </row>
    <row r="216" s="2" customFormat="1" ht="24.15" customHeight="1">
      <c r="A216" s="38"/>
      <c r="B216" s="174"/>
      <c r="C216" s="175" t="s">
        <v>501</v>
      </c>
      <c r="D216" s="175" t="s">
        <v>160</v>
      </c>
      <c r="E216" s="176" t="s">
        <v>1700</v>
      </c>
      <c r="F216" s="177" t="s">
        <v>1701</v>
      </c>
      <c r="G216" s="178" t="s">
        <v>229</v>
      </c>
      <c r="H216" s="179">
        <v>4</v>
      </c>
      <c r="I216" s="180"/>
      <c r="J216" s="179">
        <f>ROUND(I216*H216,3)</f>
        <v>0</v>
      </c>
      <c r="K216" s="181"/>
      <c r="L216" s="39"/>
      <c r="M216" s="182" t="s">
        <v>1</v>
      </c>
      <c r="N216" s="183" t="s">
        <v>40</v>
      </c>
      <c r="O216" s="82"/>
      <c r="P216" s="184">
        <f>O216*H216</f>
        <v>0</v>
      </c>
      <c r="Q216" s="184">
        <v>0</v>
      </c>
      <c r="R216" s="184">
        <f>Q216*H216</f>
        <v>0</v>
      </c>
      <c r="S216" s="184">
        <v>0</v>
      </c>
      <c r="T216" s="185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86" t="s">
        <v>177</v>
      </c>
      <c r="AT216" s="186" t="s">
        <v>160</v>
      </c>
      <c r="AU216" s="186" t="s">
        <v>165</v>
      </c>
      <c r="AY216" s="19" t="s">
        <v>159</v>
      </c>
      <c r="BE216" s="187">
        <f>IF(N216="základná",J216,0)</f>
        <v>0</v>
      </c>
      <c r="BF216" s="187">
        <f>IF(N216="znížená",J216,0)</f>
        <v>0</v>
      </c>
      <c r="BG216" s="187">
        <f>IF(N216="zákl. prenesená",J216,0)</f>
        <v>0</v>
      </c>
      <c r="BH216" s="187">
        <f>IF(N216="zníž. prenesená",J216,0)</f>
        <v>0</v>
      </c>
      <c r="BI216" s="187">
        <f>IF(N216="nulová",J216,0)</f>
        <v>0</v>
      </c>
      <c r="BJ216" s="19" t="s">
        <v>165</v>
      </c>
      <c r="BK216" s="188">
        <f>ROUND(I216*H216,3)</f>
        <v>0</v>
      </c>
      <c r="BL216" s="19" t="s">
        <v>177</v>
      </c>
      <c r="BM216" s="186" t="s">
        <v>1702</v>
      </c>
    </row>
    <row r="217" s="2" customFormat="1" ht="21.75" customHeight="1">
      <c r="A217" s="38"/>
      <c r="B217" s="174"/>
      <c r="C217" s="220" t="s">
        <v>506</v>
      </c>
      <c r="D217" s="220" t="s">
        <v>272</v>
      </c>
      <c r="E217" s="221" t="s">
        <v>1703</v>
      </c>
      <c r="F217" s="222" t="s">
        <v>1704</v>
      </c>
      <c r="G217" s="223" t="s">
        <v>229</v>
      </c>
      <c r="H217" s="224">
        <v>4.3719999999999999</v>
      </c>
      <c r="I217" s="225"/>
      <c r="J217" s="224">
        <f>ROUND(I217*H217,3)</f>
        <v>0</v>
      </c>
      <c r="K217" s="226"/>
      <c r="L217" s="227"/>
      <c r="M217" s="228" t="s">
        <v>1</v>
      </c>
      <c r="N217" s="229" t="s">
        <v>40</v>
      </c>
      <c r="O217" s="82"/>
      <c r="P217" s="184">
        <f>O217*H217</f>
        <v>0</v>
      </c>
      <c r="Q217" s="184">
        <v>0.00050000000000000001</v>
      </c>
      <c r="R217" s="184">
        <f>Q217*H217</f>
        <v>0.002186</v>
      </c>
      <c r="S217" s="184">
        <v>0</v>
      </c>
      <c r="T217" s="185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86" t="s">
        <v>198</v>
      </c>
      <c r="AT217" s="186" t="s">
        <v>272</v>
      </c>
      <c r="AU217" s="186" t="s">
        <v>165</v>
      </c>
      <c r="AY217" s="19" t="s">
        <v>159</v>
      </c>
      <c r="BE217" s="187">
        <f>IF(N217="základná",J217,0)</f>
        <v>0</v>
      </c>
      <c r="BF217" s="187">
        <f>IF(N217="znížená",J217,0)</f>
        <v>0</v>
      </c>
      <c r="BG217" s="187">
        <f>IF(N217="zákl. prenesená",J217,0)</f>
        <v>0</v>
      </c>
      <c r="BH217" s="187">
        <f>IF(N217="zníž. prenesená",J217,0)</f>
        <v>0</v>
      </c>
      <c r="BI217" s="187">
        <f>IF(N217="nulová",J217,0)</f>
        <v>0</v>
      </c>
      <c r="BJ217" s="19" t="s">
        <v>165</v>
      </c>
      <c r="BK217" s="188">
        <f>ROUND(I217*H217,3)</f>
        <v>0</v>
      </c>
      <c r="BL217" s="19" t="s">
        <v>177</v>
      </c>
      <c r="BM217" s="186" t="s">
        <v>1705</v>
      </c>
    </row>
    <row r="218" s="12" customFormat="1">
      <c r="A218" s="12"/>
      <c r="B218" s="189"/>
      <c r="C218" s="12"/>
      <c r="D218" s="190" t="s">
        <v>167</v>
      </c>
      <c r="E218" s="191" t="s">
        <v>1</v>
      </c>
      <c r="F218" s="192" t="s">
        <v>1706</v>
      </c>
      <c r="G218" s="12"/>
      <c r="H218" s="193">
        <v>4.3719999999999999</v>
      </c>
      <c r="I218" s="194"/>
      <c r="J218" s="12"/>
      <c r="K218" s="12"/>
      <c r="L218" s="189"/>
      <c r="M218" s="195"/>
      <c r="N218" s="196"/>
      <c r="O218" s="196"/>
      <c r="P218" s="196"/>
      <c r="Q218" s="196"/>
      <c r="R218" s="196"/>
      <c r="S218" s="196"/>
      <c r="T218" s="197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T218" s="191" t="s">
        <v>167</v>
      </c>
      <c r="AU218" s="191" t="s">
        <v>165</v>
      </c>
      <c r="AV218" s="12" t="s">
        <v>165</v>
      </c>
      <c r="AW218" s="12" t="s">
        <v>3</v>
      </c>
      <c r="AX218" s="12" t="s">
        <v>82</v>
      </c>
      <c r="AY218" s="191" t="s">
        <v>159</v>
      </c>
    </row>
    <row r="219" s="2" customFormat="1" ht="21.75" customHeight="1">
      <c r="A219" s="38"/>
      <c r="B219" s="174"/>
      <c r="C219" s="220" t="s">
        <v>510</v>
      </c>
      <c r="D219" s="220" t="s">
        <v>272</v>
      </c>
      <c r="E219" s="221" t="s">
        <v>1707</v>
      </c>
      <c r="F219" s="222" t="s">
        <v>1708</v>
      </c>
      <c r="G219" s="223" t="s">
        <v>229</v>
      </c>
      <c r="H219" s="224">
        <v>5.4649999999999999</v>
      </c>
      <c r="I219" s="225"/>
      <c r="J219" s="224">
        <f>ROUND(I219*H219,3)</f>
        <v>0</v>
      </c>
      <c r="K219" s="226"/>
      <c r="L219" s="227"/>
      <c r="M219" s="228" t="s">
        <v>1</v>
      </c>
      <c r="N219" s="229" t="s">
        <v>40</v>
      </c>
      <c r="O219" s="82"/>
      <c r="P219" s="184">
        <f>O219*H219</f>
        <v>0</v>
      </c>
      <c r="Q219" s="184">
        <v>0.00125</v>
      </c>
      <c r="R219" s="184">
        <f>Q219*H219</f>
        <v>0.0068312499999999996</v>
      </c>
      <c r="S219" s="184">
        <v>0</v>
      </c>
      <c r="T219" s="185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86" t="s">
        <v>198</v>
      </c>
      <c r="AT219" s="186" t="s">
        <v>272</v>
      </c>
      <c r="AU219" s="186" t="s">
        <v>165</v>
      </c>
      <c r="AY219" s="19" t="s">
        <v>159</v>
      </c>
      <c r="BE219" s="187">
        <f>IF(N219="základná",J219,0)</f>
        <v>0</v>
      </c>
      <c r="BF219" s="187">
        <f>IF(N219="znížená",J219,0)</f>
        <v>0</v>
      </c>
      <c r="BG219" s="187">
        <f>IF(N219="zákl. prenesená",J219,0)</f>
        <v>0</v>
      </c>
      <c r="BH219" s="187">
        <f>IF(N219="zníž. prenesená",J219,0)</f>
        <v>0</v>
      </c>
      <c r="BI219" s="187">
        <f>IF(N219="nulová",J219,0)</f>
        <v>0</v>
      </c>
      <c r="BJ219" s="19" t="s">
        <v>165</v>
      </c>
      <c r="BK219" s="188">
        <f>ROUND(I219*H219,3)</f>
        <v>0</v>
      </c>
      <c r="BL219" s="19" t="s">
        <v>177</v>
      </c>
      <c r="BM219" s="186" t="s">
        <v>1709</v>
      </c>
    </row>
    <row r="220" s="12" customFormat="1">
      <c r="A220" s="12"/>
      <c r="B220" s="189"/>
      <c r="C220" s="12"/>
      <c r="D220" s="190" t="s">
        <v>167</v>
      </c>
      <c r="E220" s="191" t="s">
        <v>1</v>
      </c>
      <c r="F220" s="192" t="s">
        <v>1684</v>
      </c>
      <c r="G220" s="12"/>
      <c r="H220" s="193">
        <v>5.4649999999999999</v>
      </c>
      <c r="I220" s="194"/>
      <c r="J220" s="12"/>
      <c r="K220" s="12"/>
      <c r="L220" s="189"/>
      <c r="M220" s="195"/>
      <c r="N220" s="196"/>
      <c r="O220" s="196"/>
      <c r="P220" s="196"/>
      <c r="Q220" s="196"/>
      <c r="R220" s="196"/>
      <c r="S220" s="196"/>
      <c r="T220" s="197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T220" s="191" t="s">
        <v>167</v>
      </c>
      <c r="AU220" s="191" t="s">
        <v>165</v>
      </c>
      <c r="AV220" s="12" t="s">
        <v>165</v>
      </c>
      <c r="AW220" s="12" t="s">
        <v>3</v>
      </c>
      <c r="AX220" s="12" t="s">
        <v>82</v>
      </c>
      <c r="AY220" s="191" t="s">
        <v>159</v>
      </c>
    </row>
    <row r="221" s="2" customFormat="1" ht="24.15" customHeight="1">
      <c r="A221" s="38"/>
      <c r="B221" s="174"/>
      <c r="C221" s="175" t="s">
        <v>514</v>
      </c>
      <c r="D221" s="175" t="s">
        <v>160</v>
      </c>
      <c r="E221" s="176" t="s">
        <v>1710</v>
      </c>
      <c r="F221" s="177" t="s">
        <v>1711</v>
      </c>
      <c r="G221" s="178" t="s">
        <v>229</v>
      </c>
      <c r="H221" s="179">
        <v>15</v>
      </c>
      <c r="I221" s="180"/>
      <c r="J221" s="179">
        <f>ROUND(I221*H221,3)</f>
        <v>0</v>
      </c>
      <c r="K221" s="181"/>
      <c r="L221" s="39"/>
      <c r="M221" s="182" t="s">
        <v>1</v>
      </c>
      <c r="N221" s="183" t="s">
        <v>40</v>
      </c>
      <c r="O221" s="82"/>
      <c r="P221" s="184">
        <f>O221*H221</f>
        <v>0</v>
      </c>
      <c r="Q221" s="184">
        <v>0</v>
      </c>
      <c r="R221" s="184">
        <f>Q221*H221</f>
        <v>0</v>
      </c>
      <c r="S221" s="184">
        <v>0</v>
      </c>
      <c r="T221" s="18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6" t="s">
        <v>177</v>
      </c>
      <c r="AT221" s="186" t="s">
        <v>160</v>
      </c>
      <c r="AU221" s="186" t="s">
        <v>165</v>
      </c>
      <c r="AY221" s="19" t="s">
        <v>159</v>
      </c>
      <c r="BE221" s="187">
        <f>IF(N221="základná",J221,0)</f>
        <v>0</v>
      </c>
      <c r="BF221" s="187">
        <f>IF(N221="znížená",J221,0)</f>
        <v>0</v>
      </c>
      <c r="BG221" s="187">
        <f>IF(N221="zákl. prenesená",J221,0)</f>
        <v>0</v>
      </c>
      <c r="BH221" s="187">
        <f>IF(N221="zníž. prenesená",J221,0)</f>
        <v>0</v>
      </c>
      <c r="BI221" s="187">
        <f>IF(N221="nulová",J221,0)</f>
        <v>0</v>
      </c>
      <c r="BJ221" s="19" t="s">
        <v>165</v>
      </c>
      <c r="BK221" s="188">
        <f>ROUND(I221*H221,3)</f>
        <v>0</v>
      </c>
      <c r="BL221" s="19" t="s">
        <v>177</v>
      </c>
      <c r="BM221" s="186" t="s">
        <v>1712</v>
      </c>
    </row>
    <row r="222" s="2" customFormat="1" ht="21.75" customHeight="1">
      <c r="A222" s="38"/>
      <c r="B222" s="174"/>
      <c r="C222" s="220" t="s">
        <v>518</v>
      </c>
      <c r="D222" s="220" t="s">
        <v>272</v>
      </c>
      <c r="E222" s="221" t="s">
        <v>1713</v>
      </c>
      <c r="F222" s="222" t="s">
        <v>1714</v>
      </c>
      <c r="G222" s="223" t="s">
        <v>229</v>
      </c>
      <c r="H222" s="224">
        <v>16.395</v>
      </c>
      <c r="I222" s="225"/>
      <c r="J222" s="224">
        <f>ROUND(I222*H222,3)</f>
        <v>0</v>
      </c>
      <c r="K222" s="226"/>
      <c r="L222" s="227"/>
      <c r="M222" s="228" t="s">
        <v>1</v>
      </c>
      <c r="N222" s="229" t="s">
        <v>40</v>
      </c>
      <c r="O222" s="82"/>
      <c r="P222" s="184">
        <f>O222*H222</f>
        <v>0</v>
      </c>
      <c r="Q222" s="184">
        <v>0.0011000000000000001</v>
      </c>
      <c r="R222" s="184">
        <f>Q222*H222</f>
        <v>0.018034500000000002</v>
      </c>
      <c r="S222" s="184">
        <v>0</v>
      </c>
      <c r="T222" s="185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86" t="s">
        <v>198</v>
      </c>
      <c r="AT222" s="186" t="s">
        <v>272</v>
      </c>
      <c r="AU222" s="186" t="s">
        <v>165</v>
      </c>
      <c r="AY222" s="19" t="s">
        <v>159</v>
      </c>
      <c r="BE222" s="187">
        <f>IF(N222="základná",J222,0)</f>
        <v>0</v>
      </c>
      <c r="BF222" s="187">
        <f>IF(N222="znížená",J222,0)</f>
        <v>0</v>
      </c>
      <c r="BG222" s="187">
        <f>IF(N222="zákl. prenesená",J222,0)</f>
        <v>0</v>
      </c>
      <c r="BH222" s="187">
        <f>IF(N222="zníž. prenesená",J222,0)</f>
        <v>0</v>
      </c>
      <c r="BI222" s="187">
        <f>IF(N222="nulová",J222,0)</f>
        <v>0</v>
      </c>
      <c r="BJ222" s="19" t="s">
        <v>165</v>
      </c>
      <c r="BK222" s="188">
        <f>ROUND(I222*H222,3)</f>
        <v>0</v>
      </c>
      <c r="BL222" s="19" t="s">
        <v>177</v>
      </c>
      <c r="BM222" s="186" t="s">
        <v>1715</v>
      </c>
    </row>
    <row r="223" s="12" customFormat="1">
      <c r="A223" s="12"/>
      <c r="B223" s="189"/>
      <c r="C223" s="12"/>
      <c r="D223" s="190" t="s">
        <v>167</v>
      </c>
      <c r="E223" s="191" t="s">
        <v>1</v>
      </c>
      <c r="F223" s="192" t="s">
        <v>1716</v>
      </c>
      <c r="G223" s="12"/>
      <c r="H223" s="193">
        <v>16.395</v>
      </c>
      <c r="I223" s="194"/>
      <c r="J223" s="12"/>
      <c r="K223" s="12"/>
      <c r="L223" s="189"/>
      <c r="M223" s="195"/>
      <c r="N223" s="196"/>
      <c r="O223" s="196"/>
      <c r="P223" s="196"/>
      <c r="Q223" s="196"/>
      <c r="R223" s="196"/>
      <c r="S223" s="196"/>
      <c r="T223" s="197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T223" s="191" t="s">
        <v>167</v>
      </c>
      <c r="AU223" s="191" t="s">
        <v>165</v>
      </c>
      <c r="AV223" s="12" t="s">
        <v>165</v>
      </c>
      <c r="AW223" s="12" t="s">
        <v>3</v>
      </c>
      <c r="AX223" s="12" t="s">
        <v>82</v>
      </c>
      <c r="AY223" s="191" t="s">
        <v>159</v>
      </c>
    </row>
    <row r="224" s="2" customFormat="1" ht="16.5" customHeight="1">
      <c r="A224" s="38"/>
      <c r="B224" s="174"/>
      <c r="C224" s="175" t="s">
        <v>524</v>
      </c>
      <c r="D224" s="175" t="s">
        <v>160</v>
      </c>
      <c r="E224" s="176" t="s">
        <v>1717</v>
      </c>
      <c r="F224" s="177" t="s">
        <v>1718</v>
      </c>
      <c r="G224" s="178" t="s">
        <v>229</v>
      </c>
      <c r="H224" s="179">
        <v>14</v>
      </c>
      <c r="I224" s="180"/>
      <c r="J224" s="179">
        <f>ROUND(I224*H224,3)</f>
        <v>0</v>
      </c>
      <c r="K224" s="181"/>
      <c r="L224" s="39"/>
      <c r="M224" s="182" t="s">
        <v>1</v>
      </c>
      <c r="N224" s="183" t="s">
        <v>40</v>
      </c>
      <c r="O224" s="82"/>
      <c r="P224" s="184">
        <f>O224*H224</f>
        <v>0</v>
      </c>
      <c r="Q224" s="184">
        <v>0.00034000000000000002</v>
      </c>
      <c r="R224" s="184">
        <f>Q224*H224</f>
        <v>0.0047600000000000003</v>
      </c>
      <c r="S224" s="184">
        <v>0</v>
      </c>
      <c r="T224" s="18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86" t="s">
        <v>177</v>
      </c>
      <c r="AT224" s="186" t="s">
        <v>160</v>
      </c>
      <c r="AU224" s="186" t="s">
        <v>165</v>
      </c>
      <c r="AY224" s="19" t="s">
        <v>159</v>
      </c>
      <c r="BE224" s="187">
        <f>IF(N224="základná",J224,0)</f>
        <v>0</v>
      </c>
      <c r="BF224" s="187">
        <f>IF(N224="znížená",J224,0)</f>
        <v>0</v>
      </c>
      <c r="BG224" s="187">
        <f>IF(N224="zákl. prenesená",J224,0)</f>
        <v>0</v>
      </c>
      <c r="BH224" s="187">
        <f>IF(N224="zníž. prenesená",J224,0)</f>
        <v>0</v>
      </c>
      <c r="BI224" s="187">
        <f>IF(N224="nulová",J224,0)</f>
        <v>0</v>
      </c>
      <c r="BJ224" s="19" t="s">
        <v>165</v>
      </c>
      <c r="BK224" s="188">
        <f>ROUND(I224*H224,3)</f>
        <v>0</v>
      </c>
      <c r="BL224" s="19" t="s">
        <v>177</v>
      </c>
      <c r="BM224" s="186" t="s">
        <v>1719</v>
      </c>
    </row>
    <row r="225" s="12" customFormat="1">
      <c r="A225" s="12"/>
      <c r="B225" s="189"/>
      <c r="C225" s="12"/>
      <c r="D225" s="190" t="s">
        <v>167</v>
      </c>
      <c r="E225" s="191" t="s">
        <v>1</v>
      </c>
      <c r="F225" s="192" t="s">
        <v>1720</v>
      </c>
      <c r="G225" s="12"/>
      <c r="H225" s="193">
        <v>9</v>
      </c>
      <c r="I225" s="194"/>
      <c r="J225" s="12"/>
      <c r="K225" s="12"/>
      <c r="L225" s="189"/>
      <c r="M225" s="195"/>
      <c r="N225" s="196"/>
      <c r="O225" s="196"/>
      <c r="P225" s="196"/>
      <c r="Q225" s="196"/>
      <c r="R225" s="196"/>
      <c r="S225" s="196"/>
      <c r="T225" s="197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191" t="s">
        <v>167</v>
      </c>
      <c r="AU225" s="191" t="s">
        <v>165</v>
      </c>
      <c r="AV225" s="12" t="s">
        <v>165</v>
      </c>
      <c r="AW225" s="12" t="s">
        <v>3</v>
      </c>
      <c r="AX225" s="12" t="s">
        <v>74</v>
      </c>
      <c r="AY225" s="191" t="s">
        <v>159</v>
      </c>
    </row>
    <row r="226" s="12" customFormat="1">
      <c r="A226" s="12"/>
      <c r="B226" s="189"/>
      <c r="C226" s="12"/>
      <c r="D226" s="190" t="s">
        <v>167</v>
      </c>
      <c r="E226" s="191" t="s">
        <v>1</v>
      </c>
      <c r="F226" s="192" t="s">
        <v>1721</v>
      </c>
      <c r="G226" s="12"/>
      <c r="H226" s="193">
        <v>5</v>
      </c>
      <c r="I226" s="194"/>
      <c r="J226" s="12"/>
      <c r="K226" s="12"/>
      <c r="L226" s="189"/>
      <c r="M226" s="195"/>
      <c r="N226" s="196"/>
      <c r="O226" s="196"/>
      <c r="P226" s="196"/>
      <c r="Q226" s="196"/>
      <c r="R226" s="196"/>
      <c r="S226" s="196"/>
      <c r="T226" s="197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T226" s="191" t="s">
        <v>167</v>
      </c>
      <c r="AU226" s="191" t="s">
        <v>165</v>
      </c>
      <c r="AV226" s="12" t="s">
        <v>165</v>
      </c>
      <c r="AW226" s="12" t="s">
        <v>3</v>
      </c>
      <c r="AX226" s="12" t="s">
        <v>74</v>
      </c>
      <c r="AY226" s="191" t="s">
        <v>159</v>
      </c>
    </row>
    <row r="227" s="14" customFormat="1">
      <c r="A227" s="14"/>
      <c r="B227" s="207"/>
      <c r="C227" s="14"/>
      <c r="D227" s="190" t="s">
        <v>167</v>
      </c>
      <c r="E227" s="208" t="s">
        <v>1</v>
      </c>
      <c r="F227" s="209" t="s">
        <v>236</v>
      </c>
      <c r="G227" s="14"/>
      <c r="H227" s="210">
        <v>14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167</v>
      </c>
      <c r="AU227" s="208" t="s">
        <v>165</v>
      </c>
      <c r="AV227" s="14" t="s">
        <v>177</v>
      </c>
      <c r="AW227" s="14" t="s">
        <v>3</v>
      </c>
      <c r="AX227" s="14" t="s">
        <v>82</v>
      </c>
      <c r="AY227" s="208" t="s">
        <v>159</v>
      </c>
    </row>
    <row r="228" s="2" customFormat="1" ht="24.15" customHeight="1">
      <c r="A228" s="38"/>
      <c r="B228" s="174"/>
      <c r="C228" s="175" t="s">
        <v>528</v>
      </c>
      <c r="D228" s="175" t="s">
        <v>160</v>
      </c>
      <c r="E228" s="176" t="s">
        <v>1722</v>
      </c>
      <c r="F228" s="177" t="s">
        <v>1723</v>
      </c>
      <c r="G228" s="178" t="s">
        <v>229</v>
      </c>
      <c r="H228" s="179">
        <v>1</v>
      </c>
      <c r="I228" s="180"/>
      <c r="J228" s="179">
        <f>ROUND(I228*H228,3)</f>
        <v>0</v>
      </c>
      <c r="K228" s="181"/>
      <c r="L228" s="39"/>
      <c r="M228" s="182" t="s">
        <v>1</v>
      </c>
      <c r="N228" s="183" t="s">
        <v>40</v>
      </c>
      <c r="O228" s="82"/>
      <c r="P228" s="184">
        <f>O228*H228</f>
        <v>0</v>
      </c>
      <c r="Q228" s="184">
        <v>0.0048799999999999998</v>
      </c>
      <c r="R228" s="184">
        <f>Q228*H228</f>
        <v>0.0048799999999999998</v>
      </c>
      <c r="S228" s="184">
        <v>0</v>
      </c>
      <c r="T228" s="185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6" t="s">
        <v>177</v>
      </c>
      <c r="AT228" s="186" t="s">
        <v>160</v>
      </c>
      <c r="AU228" s="186" t="s">
        <v>165</v>
      </c>
      <c r="AY228" s="19" t="s">
        <v>159</v>
      </c>
      <c r="BE228" s="187">
        <f>IF(N228="základná",J228,0)</f>
        <v>0</v>
      </c>
      <c r="BF228" s="187">
        <f>IF(N228="znížená",J228,0)</f>
        <v>0</v>
      </c>
      <c r="BG228" s="187">
        <f>IF(N228="zákl. prenesená",J228,0)</f>
        <v>0</v>
      </c>
      <c r="BH228" s="187">
        <f>IF(N228="zníž. prenesená",J228,0)</f>
        <v>0</v>
      </c>
      <c r="BI228" s="187">
        <f>IF(N228="nulová",J228,0)</f>
        <v>0</v>
      </c>
      <c r="BJ228" s="19" t="s">
        <v>165</v>
      </c>
      <c r="BK228" s="188">
        <f>ROUND(I228*H228,3)</f>
        <v>0</v>
      </c>
      <c r="BL228" s="19" t="s">
        <v>177</v>
      </c>
      <c r="BM228" s="186" t="s">
        <v>1724</v>
      </c>
    </row>
    <row r="229" s="2" customFormat="1" ht="16.5" customHeight="1">
      <c r="A229" s="38"/>
      <c r="B229" s="174"/>
      <c r="C229" s="220" t="s">
        <v>533</v>
      </c>
      <c r="D229" s="220" t="s">
        <v>272</v>
      </c>
      <c r="E229" s="221" t="s">
        <v>1725</v>
      </c>
      <c r="F229" s="222" t="s">
        <v>1726</v>
      </c>
      <c r="G229" s="223" t="s">
        <v>229</v>
      </c>
      <c r="H229" s="224">
        <v>1.01</v>
      </c>
      <c r="I229" s="225"/>
      <c r="J229" s="224">
        <f>ROUND(I229*H229,3)</f>
        <v>0</v>
      </c>
      <c r="K229" s="226"/>
      <c r="L229" s="227"/>
      <c r="M229" s="228" t="s">
        <v>1</v>
      </c>
      <c r="N229" s="229" t="s">
        <v>40</v>
      </c>
      <c r="O229" s="82"/>
      <c r="P229" s="184">
        <f>O229*H229</f>
        <v>0</v>
      </c>
      <c r="Q229" s="184">
        <v>0.0039500000000000004</v>
      </c>
      <c r="R229" s="184">
        <f>Q229*H229</f>
        <v>0.0039895000000000009</v>
      </c>
      <c r="S229" s="184">
        <v>0</v>
      </c>
      <c r="T229" s="18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86" t="s">
        <v>198</v>
      </c>
      <c r="AT229" s="186" t="s">
        <v>272</v>
      </c>
      <c r="AU229" s="186" t="s">
        <v>165</v>
      </c>
      <c r="AY229" s="19" t="s">
        <v>159</v>
      </c>
      <c r="BE229" s="187">
        <f>IF(N229="základná",J229,0)</f>
        <v>0</v>
      </c>
      <c r="BF229" s="187">
        <f>IF(N229="znížená",J229,0)</f>
        <v>0</v>
      </c>
      <c r="BG229" s="187">
        <f>IF(N229="zákl. prenesená",J229,0)</f>
        <v>0</v>
      </c>
      <c r="BH229" s="187">
        <f>IF(N229="zníž. prenesená",J229,0)</f>
        <v>0</v>
      </c>
      <c r="BI229" s="187">
        <f>IF(N229="nulová",J229,0)</f>
        <v>0</v>
      </c>
      <c r="BJ229" s="19" t="s">
        <v>165</v>
      </c>
      <c r="BK229" s="188">
        <f>ROUND(I229*H229,3)</f>
        <v>0</v>
      </c>
      <c r="BL229" s="19" t="s">
        <v>177</v>
      </c>
      <c r="BM229" s="186" t="s">
        <v>1727</v>
      </c>
    </row>
    <row r="230" s="12" customFormat="1">
      <c r="A230" s="12"/>
      <c r="B230" s="189"/>
      <c r="C230" s="12"/>
      <c r="D230" s="190" t="s">
        <v>167</v>
      </c>
      <c r="E230" s="191" t="s">
        <v>1</v>
      </c>
      <c r="F230" s="192" t="s">
        <v>1728</v>
      </c>
      <c r="G230" s="12"/>
      <c r="H230" s="193">
        <v>1.01</v>
      </c>
      <c r="I230" s="194"/>
      <c r="J230" s="12"/>
      <c r="K230" s="12"/>
      <c r="L230" s="189"/>
      <c r="M230" s="195"/>
      <c r="N230" s="196"/>
      <c r="O230" s="196"/>
      <c r="P230" s="196"/>
      <c r="Q230" s="196"/>
      <c r="R230" s="196"/>
      <c r="S230" s="196"/>
      <c r="T230" s="197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T230" s="191" t="s">
        <v>167</v>
      </c>
      <c r="AU230" s="191" t="s">
        <v>165</v>
      </c>
      <c r="AV230" s="12" t="s">
        <v>165</v>
      </c>
      <c r="AW230" s="12" t="s">
        <v>3</v>
      </c>
      <c r="AX230" s="12" t="s">
        <v>82</v>
      </c>
      <c r="AY230" s="191" t="s">
        <v>159</v>
      </c>
    </row>
    <row r="231" s="2" customFormat="1" ht="16.5" customHeight="1">
      <c r="A231" s="38"/>
      <c r="B231" s="174"/>
      <c r="C231" s="175" t="s">
        <v>538</v>
      </c>
      <c r="D231" s="175" t="s">
        <v>160</v>
      </c>
      <c r="E231" s="176" t="s">
        <v>1729</v>
      </c>
      <c r="F231" s="177" t="s">
        <v>1730</v>
      </c>
      <c r="G231" s="178" t="s">
        <v>195</v>
      </c>
      <c r="H231" s="179">
        <v>83</v>
      </c>
      <c r="I231" s="180"/>
      <c r="J231" s="179">
        <f>ROUND(I231*H231,3)</f>
        <v>0</v>
      </c>
      <c r="K231" s="181"/>
      <c r="L231" s="39"/>
      <c r="M231" s="182" t="s">
        <v>1</v>
      </c>
      <c r="N231" s="183" t="s">
        <v>40</v>
      </c>
      <c r="O231" s="82"/>
      <c r="P231" s="184">
        <f>O231*H231</f>
        <v>0</v>
      </c>
      <c r="Q231" s="184">
        <v>0</v>
      </c>
      <c r="R231" s="184">
        <f>Q231*H231</f>
        <v>0</v>
      </c>
      <c r="S231" s="184">
        <v>0</v>
      </c>
      <c r="T231" s="18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86" t="s">
        <v>177</v>
      </c>
      <c r="AT231" s="186" t="s">
        <v>160</v>
      </c>
      <c r="AU231" s="186" t="s">
        <v>165</v>
      </c>
      <c r="AY231" s="19" t="s">
        <v>159</v>
      </c>
      <c r="BE231" s="187">
        <f>IF(N231="základná",J231,0)</f>
        <v>0</v>
      </c>
      <c r="BF231" s="187">
        <f>IF(N231="znížená",J231,0)</f>
        <v>0</v>
      </c>
      <c r="BG231" s="187">
        <f>IF(N231="zákl. prenesená",J231,0)</f>
        <v>0</v>
      </c>
      <c r="BH231" s="187">
        <f>IF(N231="zníž. prenesená",J231,0)</f>
        <v>0</v>
      </c>
      <c r="BI231" s="187">
        <f>IF(N231="nulová",J231,0)</f>
        <v>0</v>
      </c>
      <c r="BJ231" s="19" t="s">
        <v>165</v>
      </c>
      <c r="BK231" s="188">
        <f>ROUND(I231*H231,3)</f>
        <v>0</v>
      </c>
      <c r="BL231" s="19" t="s">
        <v>177</v>
      </c>
      <c r="BM231" s="186" t="s">
        <v>1731</v>
      </c>
    </row>
    <row r="232" s="2" customFormat="1" ht="16.5" customHeight="1">
      <c r="A232" s="38"/>
      <c r="B232" s="174"/>
      <c r="C232" s="175" t="s">
        <v>543</v>
      </c>
      <c r="D232" s="175" t="s">
        <v>160</v>
      </c>
      <c r="E232" s="176" t="s">
        <v>1732</v>
      </c>
      <c r="F232" s="177" t="s">
        <v>1733</v>
      </c>
      <c r="G232" s="178" t="s">
        <v>195</v>
      </c>
      <c r="H232" s="179">
        <v>104</v>
      </c>
      <c r="I232" s="180"/>
      <c r="J232" s="179">
        <f>ROUND(I232*H232,3)</f>
        <v>0</v>
      </c>
      <c r="K232" s="181"/>
      <c r="L232" s="39"/>
      <c r="M232" s="182" t="s">
        <v>1</v>
      </c>
      <c r="N232" s="183" t="s">
        <v>40</v>
      </c>
      <c r="O232" s="82"/>
      <c r="P232" s="184">
        <f>O232*H232</f>
        <v>0</v>
      </c>
      <c r="Q232" s="184">
        <v>0</v>
      </c>
      <c r="R232" s="184">
        <f>Q232*H232</f>
        <v>0</v>
      </c>
      <c r="S232" s="184">
        <v>0</v>
      </c>
      <c r="T232" s="18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86" t="s">
        <v>177</v>
      </c>
      <c r="AT232" s="186" t="s">
        <v>160</v>
      </c>
      <c r="AU232" s="186" t="s">
        <v>165</v>
      </c>
      <c r="AY232" s="19" t="s">
        <v>159</v>
      </c>
      <c r="BE232" s="187">
        <f>IF(N232="základná",J232,0)</f>
        <v>0</v>
      </c>
      <c r="BF232" s="187">
        <f>IF(N232="znížená",J232,0)</f>
        <v>0</v>
      </c>
      <c r="BG232" s="187">
        <f>IF(N232="zákl. prenesená",J232,0)</f>
        <v>0</v>
      </c>
      <c r="BH232" s="187">
        <f>IF(N232="zníž. prenesená",J232,0)</f>
        <v>0</v>
      </c>
      <c r="BI232" s="187">
        <f>IF(N232="nulová",J232,0)</f>
        <v>0</v>
      </c>
      <c r="BJ232" s="19" t="s">
        <v>165</v>
      </c>
      <c r="BK232" s="188">
        <f>ROUND(I232*H232,3)</f>
        <v>0</v>
      </c>
      <c r="BL232" s="19" t="s">
        <v>177</v>
      </c>
      <c r="BM232" s="186" t="s">
        <v>1734</v>
      </c>
    </row>
    <row r="233" s="2" customFormat="1" ht="37.8" customHeight="1">
      <c r="A233" s="38"/>
      <c r="B233" s="174"/>
      <c r="C233" s="175" t="s">
        <v>546</v>
      </c>
      <c r="D233" s="175" t="s">
        <v>160</v>
      </c>
      <c r="E233" s="176" t="s">
        <v>1735</v>
      </c>
      <c r="F233" s="177" t="s">
        <v>1736</v>
      </c>
      <c r="G233" s="178" t="s">
        <v>229</v>
      </c>
      <c r="H233" s="179">
        <v>8</v>
      </c>
      <c r="I233" s="180"/>
      <c r="J233" s="179">
        <f>ROUND(I233*H233,3)</f>
        <v>0</v>
      </c>
      <c r="K233" s="181"/>
      <c r="L233" s="39"/>
      <c r="M233" s="182" t="s">
        <v>1</v>
      </c>
      <c r="N233" s="183" t="s">
        <v>40</v>
      </c>
      <c r="O233" s="82"/>
      <c r="P233" s="184">
        <f>O233*H233</f>
        <v>0</v>
      </c>
      <c r="Q233" s="184">
        <v>2.2880799999999999</v>
      </c>
      <c r="R233" s="184">
        <f>Q233*H233</f>
        <v>18.304639999999999</v>
      </c>
      <c r="S233" s="184">
        <v>0</v>
      </c>
      <c r="T233" s="18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6" t="s">
        <v>177</v>
      </c>
      <c r="AT233" s="186" t="s">
        <v>160</v>
      </c>
      <c r="AU233" s="186" t="s">
        <v>165</v>
      </c>
      <c r="AY233" s="19" t="s">
        <v>159</v>
      </c>
      <c r="BE233" s="187">
        <f>IF(N233="základná",J233,0)</f>
        <v>0</v>
      </c>
      <c r="BF233" s="187">
        <f>IF(N233="znížená",J233,0)</f>
        <v>0</v>
      </c>
      <c r="BG233" s="187">
        <f>IF(N233="zákl. prenesená",J233,0)</f>
        <v>0</v>
      </c>
      <c r="BH233" s="187">
        <f>IF(N233="zníž. prenesená",J233,0)</f>
        <v>0</v>
      </c>
      <c r="BI233" s="187">
        <f>IF(N233="nulová",J233,0)</f>
        <v>0</v>
      </c>
      <c r="BJ233" s="19" t="s">
        <v>165</v>
      </c>
      <c r="BK233" s="188">
        <f>ROUND(I233*H233,3)</f>
        <v>0</v>
      </c>
      <c r="BL233" s="19" t="s">
        <v>177</v>
      </c>
      <c r="BM233" s="186" t="s">
        <v>1737</v>
      </c>
    </row>
    <row r="234" s="12" customFormat="1">
      <c r="A234" s="12"/>
      <c r="B234" s="189"/>
      <c r="C234" s="12"/>
      <c r="D234" s="190" t="s">
        <v>167</v>
      </c>
      <c r="E234" s="191" t="s">
        <v>1</v>
      </c>
      <c r="F234" s="192" t="s">
        <v>1738</v>
      </c>
      <c r="G234" s="12"/>
      <c r="H234" s="193">
        <v>8</v>
      </c>
      <c r="I234" s="194"/>
      <c r="J234" s="12"/>
      <c r="K234" s="12"/>
      <c r="L234" s="189"/>
      <c r="M234" s="195"/>
      <c r="N234" s="196"/>
      <c r="O234" s="196"/>
      <c r="P234" s="196"/>
      <c r="Q234" s="196"/>
      <c r="R234" s="196"/>
      <c r="S234" s="196"/>
      <c r="T234" s="197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T234" s="191" t="s">
        <v>167</v>
      </c>
      <c r="AU234" s="191" t="s">
        <v>165</v>
      </c>
      <c r="AV234" s="12" t="s">
        <v>165</v>
      </c>
      <c r="AW234" s="12" t="s">
        <v>3</v>
      </c>
      <c r="AX234" s="12" t="s">
        <v>82</v>
      </c>
      <c r="AY234" s="191" t="s">
        <v>159</v>
      </c>
    </row>
    <row r="235" s="2" customFormat="1" ht="21.75" customHeight="1">
      <c r="A235" s="38"/>
      <c r="B235" s="174"/>
      <c r="C235" s="220" t="s">
        <v>551</v>
      </c>
      <c r="D235" s="220" t="s">
        <v>272</v>
      </c>
      <c r="E235" s="221" t="s">
        <v>1739</v>
      </c>
      <c r="F235" s="222" t="s">
        <v>1740</v>
      </c>
      <c r="G235" s="223" t="s">
        <v>229</v>
      </c>
      <c r="H235" s="224">
        <v>8.0800000000000001</v>
      </c>
      <c r="I235" s="225"/>
      <c r="J235" s="224">
        <f>ROUND(I235*H235,3)</f>
        <v>0</v>
      </c>
      <c r="K235" s="226"/>
      <c r="L235" s="227"/>
      <c r="M235" s="228" t="s">
        <v>1</v>
      </c>
      <c r="N235" s="229" t="s">
        <v>40</v>
      </c>
      <c r="O235" s="82"/>
      <c r="P235" s="184">
        <f>O235*H235</f>
        <v>0</v>
      </c>
      <c r="Q235" s="184">
        <v>0.22500000000000001</v>
      </c>
      <c r="R235" s="184">
        <f>Q235*H235</f>
        <v>1.8180000000000001</v>
      </c>
      <c r="S235" s="184">
        <v>0</v>
      </c>
      <c r="T235" s="185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86" t="s">
        <v>198</v>
      </c>
      <c r="AT235" s="186" t="s">
        <v>272</v>
      </c>
      <c r="AU235" s="186" t="s">
        <v>165</v>
      </c>
      <c r="AY235" s="19" t="s">
        <v>159</v>
      </c>
      <c r="BE235" s="187">
        <f>IF(N235="základná",J235,0)</f>
        <v>0</v>
      </c>
      <c r="BF235" s="187">
        <f>IF(N235="znížená",J235,0)</f>
        <v>0</v>
      </c>
      <c r="BG235" s="187">
        <f>IF(N235="zákl. prenesená",J235,0)</f>
        <v>0</v>
      </c>
      <c r="BH235" s="187">
        <f>IF(N235="zníž. prenesená",J235,0)</f>
        <v>0</v>
      </c>
      <c r="BI235" s="187">
        <f>IF(N235="nulová",J235,0)</f>
        <v>0</v>
      </c>
      <c r="BJ235" s="19" t="s">
        <v>165</v>
      </c>
      <c r="BK235" s="188">
        <f>ROUND(I235*H235,3)</f>
        <v>0</v>
      </c>
      <c r="BL235" s="19" t="s">
        <v>177</v>
      </c>
      <c r="BM235" s="186" t="s">
        <v>1741</v>
      </c>
    </row>
    <row r="236" s="12" customFormat="1">
      <c r="A236" s="12"/>
      <c r="B236" s="189"/>
      <c r="C236" s="12"/>
      <c r="D236" s="190" t="s">
        <v>167</v>
      </c>
      <c r="E236" s="191" t="s">
        <v>1</v>
      </c>
      <c r="F236" s="192" t="s">
        <v>1742</v>
      </c>
      <c r="G236" s="12"/>
      <c r="H236" s="193">
        <v>8.0800000000000001</v>
      </c>
      <c r="I236" s="194"/>
      <c r="J236" s="12"/>
      <c r="K236" s="12"/>
      <c r="L236" s="189"/>
      <c r="M236" s="195"/>
      <c r="N236" s="196"/>
      <c r="O236" s="196"/>
      <c r="P236" s="196"/>
      <c r="Q236" s="196"/>
      <c r="R236" s="196"/>
      <c r="S236" s="196"/>
      <c r="T236" s="197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T236" s="191" t="s">
        <v>167</v>
      </c>
      <c r="AU236" s="191" t="s">
        <v>165</v>
      </c>
      <c r="AV236" s="12" t="s">
        <v>165</v>
      </c>
      <c r="AW236" s="12" t="s">
        <v>3</v>
      </c>
      <c r="AX236" s="12" t="s">
        <v>82</v>
      </c>
      <c r="AY236" s="191" t="s">
        <v>159</v>
      </c>
    </row>
    <row r="237" s="2" customFormat="1" ht="37.8" customHeight="1">
      <c r="A237" s="38"/>
      <c r="B237" s="174"/>
      <c r="C237" s="220" t="s">
        <v>556</v>
      </c>
      <c r="D237" s="220" t="s">
        <v>272</v>
      </c>
      <c r="E237" s="221" t="s">
        <v>1743</v>
      </c>
      <c r="F237" s="222" t="s">
        <v>1744</v>
      </c>
      <c r="G237" s="223" t="s">
        <v>229</v>
      </c>
      <c r="H237" s="224">
        <v>5.0499999999999998</v>
      </c>
      <c r="I237" s="225"/>
      <c r="J237" s="224">
        <f>ROUND(I237*H237,3)</f>
        <v>0</v>
      </c>
      <c r="K237" s="226"/>
      <c r="L237" s="227"/>
      <c r="M237" s="228" t="s">
        <v>1</v>
      </c>
      <c r="N237" s="229" t="s">
        <v>40</v>
      </c>
      <c r="O237" s="82"/>
      <c r="P237" s="184">
        <f>O237*H237</f>
        <v>0</v>
      </c>
      <c r="Q237" s="184">
        <v>0.32000000000000001</v>
      </c>
      <c r="R237" s="184">
        <f>Q237*H237</f>
        <v>1.6159999999999999</v>
      </c>
      <c r="S237" s="184">
        <v>0</v>
      </c>
      <c r="T237" s="185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86" t="s">
        <v>198</v>
      </c>
      <c r="AT237" s="186" t="s">
        <v>272</v>
      </c>
      <c r="AU237" s="186" t="s">
        <v>165</v>
      </c>
      <c r="AY237" s="19" t="s">
        <v>159</v>
      </c>
      <c r="BE237" s="187">
        <f>IF(N237="základná",J237,0)</f>
        <v>0</v>
      </c>
      <c r="BF237" s="187">
        <f>IF(N237="znížená",J237,0)</f>
        <v>0</v>
      </c>
      <c r="BG237" s="187">
        <f>IF(N237="zákl. prenesená",J237,0)</f>
        <v>0</v>
      </c>
      <c r="BH237" s="187">
        <f>IF(N237="zníž. prenesená",J237,0)</f>
        <v>0</v>
      </c>
      <c r="BI237" s="187">
        <f>IF(N237="nulová",J237,0)</f>
        <v>0</v>
      </c>
      <c r="BJ237" s="19" t="s">
        <v>165</v>
      </c>
      <c r="BK237" s="188">
        <f>ROUND(I237*H237,3)</f>
        <v>0</v>
      </c>
      <c r="BL237" s="19" t="s">
        <v>177</v>
      </c>
      <c r="BM237" s="186" t="s">
        <v>1745</v>
      </c>
    </row>
    <row r="238" s="12" customFormat="1">
      <c r="A238" s="12"/>
      <c r="B238" s="189"/>
      <c r="C238" s="12"/>
      <c r="D238" s="190" t="s">
        <v>167</v>
      </c>
      <c r="E238" s="191" t="s">
        <v>1</v>
      </c>
      <c r="F238" s="192" t="s">
        <v>1746</v>
      </c>
      <c r="G238" s="12"/>
      <c r="H238" s="193">
        <v>5.0499999999999998</v>
      </c>
      <c r="I238" s="194"/>
      <c r="J238" s="12"/>
      <c r="K238" s="12"/>
      <c r="L238" s="189"/>
      <c r="M238" s="195"/>
      <c r="N238" s="196"/>
      <c r="O238" s="196"/>
      <c r="P238" s="196"/>
      <c r="Q238" s="196"/>
      <c r="R238" s="196"/>
      <c r="S238" s="196"/>
      <c r="T238" s="197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T238" s="191" t="s">
        <v>167</v>
      </c>
      <c r="AU238" s="191" t="s">
        <v>165</v>
      </c>
      <c r="AV238" s="12" t="s">
        <v>165</v>
      </c>
      <c r="AW238" s="12" t="s">
        <v>3</v>
      </c>
      <c r="AX238" s="12" t="s">
        <v>82</v>
      </c>
      <c r="AY238" s="191" t="s">
        <v>159</v>
      </c>
    </row>
    <row r="239" s="2" customFormat="1" ht="37.8" customHeight="1">
      <c r="A239" s="38"/>
      <c r="B239" s="174"/>
      <c r="C239" s="220" t="s">
        <v>561</v>
      </c>
      <c r="D239" s="220" t="s">
        <v>272</v>
      </c>
      <c r="E239" s="221" t="s">
        <v>1747</v>
      </c>
      <c r="F239" s="222" t="s">
        <v>1748</v>
      </c>
      <c r="G239" s="223" t="s">
        <v>229</v>
      </c>
      <c r="H239" s="224">
        <v>5.0499999999999998</v>
      </c>
      <c r="I239" s="225"/>
      <c r="J239" s="224">
        <f>ROUND(I239*H239,3)</f>
        <v>0</v>
      </c>
      <c r="K239" s="226"/>
      <c r="L239" s="227"/>
      <c r="M239" s="228" t="s">
        <v>1</v>
      </c>
      <c r="N239" s="229" t="s">
        <v>40</v>
      </c>
      <c r="O239" s="82"/>
      <c r="P239" s="184">
        <f>O239*H239</f>
        <v>0</v>
      </c>
      <c r="Q239" s="184">
        <v>0.185</v>
      </c>
      <c r="R239" s="184">
        <f>Q239*H239</f>
        <v>0.93424999999999991</v>
      </c>
      <c r="S239" s="184">
        <v>0</v>
      </c>
      <c r="T239" s="185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86" t="s">
        <v>198</v>
      </c>
      <c r="AT239" s="186" t="s">
        <v>272</v>
      </c>
      <c r="AU239" s="186" t="s">
        <v>165</v>
      </c>
      <c r="AY239" s="19" t="s">
        <v>159</v>
      </c>
      <c r="BE239" s="187">
        <f>IF(N239="základná",J239,0)</f>
        <v>0</v>
      </c>
      <c r="BF239" s="187">
        <f>IF(N239="znížená",J239,0)</f>
        <v>0</v>
      </c>
      <c r="BG239" s="187">
        <f>IF(N239="zákl. prenesená",J239,0)</f>
        <v>0</v>
      </c>
      <c r="BH239" s="187">
        <f>IF(N239="zníž. prenesená",J239,0)</f>
        <v>0</v>
      </c>
      <c r="BI239" s="187">
        <f>IF(N239="nulová",J239,0)</f>
        <v>0</v>
      </c>
      <c r="BJ239" s="19" t="s">
        <v>165</v>
      </c>
      <c r="BK239" s="188">
        <f>ROUND(I239*H239,3)</f>
        <v>0</v>
      </c>
      <c r="BL239" s="19" t="s">
        <v>177</v>
      </c>
      <c r="BM239" s="186" t="s">
        <v>1749</v>
      </c>
    </row>
    <row r="240" s="12" customFormat="1">
      <c r="A240" s="12"/>
      <c r="B240" s="189"/>
      <c r="C240" s="12"/>
      <c r="D240" s="190" t="s">
        <v>167</v>
      </c>
      <c r="E240" s="191" t="s">
        <v>1</v>
      </c>
      <c r="F240" s="192" t="s">
        <v>1746</v>
      </c>
      <c r="G240" s="12"/>
      <c r="H240" s="193">
        <v>5.0499999999999998</v>
      </c>
      <c r="I240" s="194"/>
      <c r="J240" s="12"/>
      <c r="K240" s="12"/>
      <c r="L240" s="189"/>
      <c r="M240" s="195"/>
      <c r="N240" s="196"/>
      <c r="O240" s="196"/>
      <c r="P240" s="196"/>
      <c r="Q240" s="196"/>
      <c r="R240" s="196"/>
      <c r="S240" s="196"/>
      <c r="T240" s="197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T240" s="191" t="s">
        <v>167</v>
      </c>
      <c r="AU240" s="191" t="s">
        <v>165</v>
      </c>
      <c r="AV240" s="12" t="s">
        <v>165</v>
      </c>
      <c r="AW240" s="12" t="s">
        <v>3</v>
      </c>
      <c r="AX240" s="12" t="s">
        <v>82</v>
      </c>
      <c r="AY240" s="191" t="s">
        <v>159</v>
      </c>
    </row>
    <row r="241" s="2" customFormat="1" ht="37.8" customHeight="1">
      <c r="A241" s="38"/>
      <c r="B241" s="174"/>
      <c r="C241" s="220" t="s">
        <v>565</v>
      </c>
      <c r="D241" s="220" t="s">
        <v>272</v>
      </c>
      <c r="E241" s="221" t="s">
        <v>1750</v>
      </c>
      <c r="F241" s="222" t="s">
        <v>1751</v>
      </c>
      <c r="G241" s="223" t="s">
        <v>229</v>
      </c>
      <c r="H241" s="224">
        <v>8.0800000000000001</v>
      </c>
      <c r="I241" s="225"/>
      <c r="J241" s="224">
        <f>ROUND(I241*H241,3)</f>
        <v>0</v>
      </c>
      <c r="K241" s="226"/>
      <c r="L241" s="227"/>
      <c r="M241" s="228" t="s">
        <v>1</v>
      </c>
      <c r="N241" s="229" t="s">
        <v>40</v>
      </c>
      <c r="O241" s="82"/>
      <c r="P241" s="184">
        <f>O241*H241</f>
        <v>0</v>
      </c>
      <c r="Q241" s="184">
        <v>0.48999999999999999</v>
      </c>
      <c r="R241" s="184">
        <f>Q241*H241</f>
        <v>3.9592000000000001</v>
      </c>
      <c r="S241" s="184">
        <v>0</v>
      </c>
      <c r="T241" s="185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86" t="s">
        <v>198</v>
      </c>
      <c r="AT241" s="186" t="s">
        <v>272</v>
      </c>
      <c r="AU241" s="186" t="s">
        <v>165</v>
      </c>
      <c r="AY241" s="19" t="s">
        <v>159</v>
      </c>
      <c r="BE241" s="187">
        <f>IF(N241="základná",J241,0)</f>
        <v>0</v>
      </c>
      <c r="BF241" s="187">
        <f>IF(N241="znížená",J241,0)</f>
        <v>0</v>
      </c>
      <c r="BG241" s="187">
        <f>IF(N241="zákl. prenesená",J241,0)</f>
        <v>0</v>
      </c>
      <c r="BH241" s="187">
        <f>IF(N241="zníž. prenesená",J241,0)</f>
        <v>0</v>
      </c>
      <c r="BI241" s="187">
        <f>IF(N241="nulová",J241,0)</f>
        <v>0</v>
      </c>
      <c r="BJ241" s="19" t="s">
        <v>165</v>
      </c>
      <c r="BK241" s="188">
        <f>ROUND(I241*H241,3)</f>
        <v>0</v>
      </c>
      <c r="BL241" s="19" t="s">
        <v>177</v>
      </c>
      <c r="BM241" s="186" t="s">
        <v>1752</v>
      </c>
    </row>
    <row r="242" s="16" customFormat="1">
      <c r="A242" s="16"/>
      <c r="B242" s="238"/>
      <c r="C242" s="16"/>
      <c r="D242" s="190" t="s">
        <v>167</v>
      </c>
      <c r="E242" s="239" t="s">
        <v>1</v>
      </c>
      <c r="F242" s="240" t="s">
        <v>1753</v>
      </c>
      <c r="G242" s="16"/>
      <c r="H242" s="239" t="s">
        <v>1</v>
      </c>
      <c r="I242" s="241"/>
      <c r="J242" s="16"/>
      <c r="K242" s="16"/>
      <c r="L242" s="238"/>
      <c r="M242" s="242"/>
      <c r="N242" s="243"/>
      <c r="O242" s="243"/>
      <c r="P242" s="243"/>
      <c r="Q242" s="243"/>
      <c r="R242" s="243"/>
      <c r="S242" s="243"/>
      <c r="T242" s="244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T242" s="239" t="s">
        <v>167</v>
      </c>
      <c r="AU242" s="239" t="s">
        <v>165</v>
      </c>
      <c r="AV242" s="16" t="s">
        <v>82</v>
      </c>
      <c r="AW242" s="16" t="s">
        <v>3</v>
      </c>
      <c r="AX242" s="16" t="s">
        <v>74</v>
      </c>
      <c r="AY242" s="239" t="s">
        <v>159</v>
      </c>
    </row>
    <row r="243" s="12" customFormat="1">
      <c r="A243" s="12"/>
      <c r="B243" s="189"/>
      <c r="C243" s="12"/>
      <c r="D243" s="190" t="s">
        <v>167</v>
      </c>
      <c r="E243" s="191" t="s">
        <v>1</v>
      </c>
      <c r="F243" s="192" t="s">
        <v>1742</v>
      </c>
      <c r="G243" s="12"/>
      <c r="H243" s="193">
        <v>8.0800000000000001</v>
      </c>
      <c r="I243" s="194"/>
      <c r="J243" s="12"/>
      <c r="K243" s="12"/>
      <c r="L243" s="189"/>
      <c r="M243" s="195"/>
      <c r="N243" s="196"/>
      <c r="O243" s="196"/>
      <c r="P243" s="196"/>
      <c r="Q243" s="196"/>
      <c r="R243" s="196"/>
      <c r="S243" s="196"/>
      <c r="T243" s="197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T243" s="191" t="s">
        <v>167</v>
      </c>
      <c r="AU243" s="191" t="s">
        <v>165</v>
      </c>
      <c r="AV243" s="12" t="s">
        <v>165</v>
      </c>
      <c r="AW243" s="12" t="s">
        <v>3</v>
      </c>
      <c r="AX243" s="12" t="s">
        <v>82</v>
      </c>
      <c r="AY243" s="191" t="s">
        <v>159</v>
      </c>
    </row>
    <row r="244" s="2" customFormat="1" ht="24.15" customHeight="1">
      <c r="A244" s="38"/>
      <c r="B244" s="174"/>
      <c r="C244" s="175" t="s">
        <v>570</v>
      </c>
      <c r="D244" s="175" t="s">
        <v>160</v>
      </c>
      <c r="E244" s="176" t="s">
        <v>1754</v>
      </c>
      <c r="F244" s="177" t="s">
        <v>1755</v>
      </c>
      <c r="G244" s="178" t="s">
        <v>229</v>
      </c>
      <c r="H244" s="179">
        <v>12</v>
      </c>
      <c r="I244" s="180"/>
      <c r="J244" s="179">
        <f>ROUND(I244*H244,3)</f>
        <v>0</v>
      </c>
      <c r="K244" s="181"/>
      <c r="L244" s="39"/>
      <c r="M244" s="182" t="s">
        <v>1</v>
      </c>
      <c r="N244" s="183" t="s">
        <v>40</v>
      </c>
      <c r="O244" s="82"/>
      <c r="P244" s="184">
        <f>O244*H244</f>
        <v>0</v>
      </c>
      <c r="Q244" s="184">
        <v>0.01042</v>
      </c>
      <c r="R244" s="184">
        <f>Q244*H244</f>
        <v>0.12504000000000001</v>
      </c>
      <c r="S244" s="184">
        <v>0</v>
      </c>
      <c r="T244" s="185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86" t="s">
        <v>177</v>
      </c>
      <c r="AT244" s="186" t="s">
        <v>160</v>
      </c>
      <c r="AU244" s="186" t="s">
        <v>165</v>
      </c>
      <c r="AY244" s="19" t="s">
        <v>159</v>
      </c>
      <c r="BE244" s="187">
        <f>IF(N244="základná",J244,0)</f>
        <v>0</v>
      </c>
      <c r="BF244" s="187">
        <f>IF(N244="znížená",J244,0)</f>
        <v>0</v>
      </c>
      <c r="BG244" s="187">
        <f>IF(N244="zákl. prenesená",J244,0)</f>
        <v>0</v>
      </c>
      <c r="BH244" s="187">
        <f>IF(N244="zníž. prenesená",J244,0)</f>
        <v>0</v>
      </c>
      <c r="BI244" s="187">
        <f>IF(N244="nulová",J244,0)</f>
        <v>0</v>
      </c>
      <c r="BJ244" s="19" t="s">
        <v>165</v>
      </c>
      <c r="BK244" s="188">
        <f>ROUND(I244*H244,3)</f>
        <v>0</v>
      </c>
      <c r="BL244" s="19" t="s">
        <v>177</v>
      </c>
      <c r="BM244" s="186" t="s">
        <v>1756</v>
      </c>
    </row>
    <row r="245" s="12" customFormat="1">
      <c r="A245" s="12"/>
      <c r="B245" s="189"/>
      <c r="C245" s="12"/>
      <c r="D245" s="190" t="s">
        <v>167</v>
      </c>
      <c r="E245" s="191" t="s">
        <v>1</v>
      </c>
      <c r="F245" s="192" t="s">
        <v>1757</v>
      </c>
      <c r="G245" s="12"/>
      <c r="H245" s="193">
        <v>3</v>
      </c>
      <c r="I245" s="194"/>
      <c r="J245" s="12"/>
      <c r="K245" s="12"/>
      <c r="L245" s="189"/>
      <c r="M245" s="195"/>
      <c r="N245" s="196"/>
      <c r="O245" s="196"/>
      <c r="P245" s="196"/>
      <c r="Q245" s="196"/>
      <c r="R245" s="196"/>
      <c r="S245" s="196"/>
      <c r="T245" s="197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191" t="s">
        <v>167</v>
      </c>
      <c r="AU245" s="191" t="s">
        <v>165</v>
      </c>
      <c r="AV245" s="12" t="s">
        <v>165</v>
      </c>
      <c r="AW245" s="12" t="s">
        <v>3</v>
      </c>
      <c r="AX245" s="12" t="s">
        <v>74</v>
      </c>
      <c r="AY245" s="191" t="s">
        <v>159</v>
      </c>
    </row>
    <row r="246" s="12" customFormat="1">
      <c r="A246" s="12"/>
      <c r="B246" s="189"/>
      <c r="C246" s="12"/>
      <c r="D246" s="190" t="s">
        <v>167</v>
      </c>
      <c r="E246" s="191" t="s">
        <v>1</v>
      </c>
      <c r="F246" s="192" t="s">
        <v>1758</v>
      </c>
      <c r="G246" s="12"/>
      <c r="H246" s="193">
        <v>6</v>
      </c>
      <c r="I246" s="194"/>
      <c r="J246" s="12"/>
      <c r="K246" s="12"/>
      <c r="L246" s="189"/>
      <c r="M246" s="195"/>
      <c r="N246" s="196"/>
      <c r="O246" s="196"/>
      <c r="P246" s="196"/>
      <c r="Q246" s="196"/>
      <c r="R246" s="196"/>
      <c r="S246" s="196"/>
      <c r="T246" s="197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T246" s="191" t="s">
        <v>167</v>
      </c>
      <c r="AU246" s="191" t="s">
        <v>165</v>
      </c>
      <c r="AV246" s="12" t="s">
        <v>165</v>
      </c>
      <c r="AW246" s="12" t="s">
        <v>3</v>
      </c>
      <c r="AX246" s="12" t="s">
        <v>74</v>
      </c>
      <c r="AY246" s="191" t="s">
        <v>159</v>
      </c>
    </row>
    <row r="247" s="12" customFormat="1">
      <c r="A247" s="12"/>
      <c r="B247" s="189"/>
      <c r="C247" s="12"/>
      <c r="D247" s="190" t="s">
        <v>167</v>
      </c>
      <c r="E247" s="191" t="s">
        <v>1</v>
      </c>
      <c r="F247" s="192" t="s">
        <v>1759</v>
      </c>
      <c r="G247" s="12"/>
      <c r="H247" s="193">
        <v>3</v>
      </c>
      <c r="I247" s="194"/>
      <c r="J247" s="12"/>
      <c r="K247" s="12"/>
      <c r="L247" s="189"/>
      <c r="M247" s="195"/>
      <c r="N247" s="196"/>
      <c r="O247" s="196"/>
      <c r="P247" s="196"/>
      <c r="Q247" s="196"/>
      <c r="R247" s="196"/>
      <c r="S247" s="196"/>
      <c r="T247" s="197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T247" s="191" t="s">
        <v>167</v>
      </c>
      <c r="AU247" s="191" t="s">
        <v>165</v>
      </c>
      <c r="AV247" s="12" t="s">
        <v>165</v>
      </c>
      <c r="AW247" s="12" t="s">
        <v>3</v>
      </c>
      <c r="AX247" s="12" t="s">
        <v>74</v>
      </c>
      <c r="AY247" s="191" t="s">
        <v>159</v>
      </c>
    </row>
    <row r="248" s="14" customFormat="1">
      <c r="A248" s="14"/>
      <c r="B248" s="207"/>
      <c r="C248" s="14"/>
      <c r="D248" s="190" t="s">
        <v>167</v>
      </c>
      <c r="E248" s="208" t="s">
        <v>1</v>
      </c>
      <c r="F248" s="209" t="s">
        <v>236</v>
      </c>
      <c r="G248" s="14"/>
      <c r="H248" s="210">
        <v>12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167</v>
      </c>
      <c r="AU248" s="208" t="s">
        <v>165</v>
      </c>
      <c r="AV248" s="14" t="s">
        <v>177</v>
      </c>
      <c r="AW248" s="14" t="s">
        <v>3</v>
      </c>
      <c r="AX248" s="14" t="s">
        <v>82</v>
      </c>
      <c r="AY248" s="208" t="s">
        <v>159</v>
      </c>
    </row>
    <row r="249" s="2" customFormat="1" ht="21.75" customHeight="1">
      <c r="A249" s="38"/>
      <c r="B249" s="174"/>
      <c r="C249" s="220" t="s">
        <v>575</v>
      </c>
      <c r="D249" s="220" t="s">
        <v>272</v>
      </c>
      <c r="E249" s="221" t="s">
        <v>1760</v>
      </c>
      <c r="F249" s="222" t="s">
        <v>1761</v>
      </c>
      <c r="G249" s="223" t="s">
        <v>229</v>
      </c>
      <c r="H249" s="224">
        <v>3.0299999999999998</v>
      </c>
      <c r="I249" s="225"/>
      <c r="J249" s="224">
        <f>ROUND(I249*H249,3)</f>
        <v>0</v>
      </c>
      <c r="K249" s="226"/>
      <c r="L249" s="227"/>
      <c r="M249" s="228" t="s">
        <v>1</v>
      </c>
      <c r="N249" s="229" t="s">
        <v>40</v>
      </c>
      <c r="O249" s="82"/>
      <c r="P249" s="184">
        <f>O249*H249</f>
        <v>0</v>
      </c>
      <c r="Q249" s="184">
        <v>0.40000000000000002</v>
      </c>
      <c r="R249" s="184">
        <f>Q249*H249</f>
        <v>1.212</v>
      </c>
      <c r="S249" s="184">
        <v>0</v>
      </c>
      <c r="T249" s="185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86" t="s">
        <v>198</v>
      </c>
      <c r="AT249" s="186" t="s">
        <v>272</v>
      </c>
      <c r="AU249" s="186" t="s">
        <v>165</v>
      </c>
      <c r="AY249" s="19" t="s">
        <v>159</v>
      </c>
      <c r="BE249" s="187">
        <f>IF(N249="základná",J249,0)</f>
        <v>0</v>
      </c>
      <c r="BF249" s="187">
        <f>IF(N249="znížená",J249,0)</f>
        <v>0</v>
      </c>
      <c r="BG249" s="187">
        <f>IF(N249="zákl. prenesená",J249,0)</f>
        <v>0</v>
      </c>
      <c r="BH249" s="187">
        <f>IF(N249="zníž. prenesená",J249,0)</f>
        <v>0</v>
      </c>
      <c r="BI249" s="187">
        <f>IF(N249="nulová",J249,0)</f>
        <v>0</v>
      </c>
      <c r="BJ249" s="19" t="s">
        <v>165</v>
      </c>
      <c r="BK249" s="188">
        <f>ROUND(I249*H249,3)</f>
        <v>0</v>
      </c>
      <c r="BL249" s="19" t="s">
        <v>177</v>
      </c>
      <c r="BM249" s="186" t="s">
        <v>1762</v>
      </c>
    </row>
    <row r="250" s="16" customFormat="1">
      <c r="A250" s="16"/>
      <c r="B250" s="238"/>
      <c r="C250" s="16"/>
      <c r="D250" s="190" t="s">
        <v>167</v>
      </c>
      <c r="E250" s="239" t="s">
        <v>1</v>
      </c>
      <c r="F250" s="240" t="s">
        <v>1763</v>
      </c>
      <c r="G250" s="16"/>
      <c r="H250" s="239" t="s">
        <v>1</v>
      </c>
      <c r="I250" s="241"/>
      <c r="J250" s="16"/>
      <c r="K250" s="16"/>
      <c r="L250" s="238"/>
      <c r="M250" s="242"/>
      <c r="N250" s="243"/>
      <c r="O250" s="243"/>
      <c r="P250" s="243"/>
      <c r="Q250" s="243"/>
      <c r="R250" s="243"/>
      <c r="S250" s="243"/>
      <c r="T250" s="244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T250" s="239" t="s">
        <v>167</v>
      </c>
      <c r="AU250" s="239" t="s">
        <v>165</v>
      </c>
      <c r="AV250" s="16" t="s">
        <v>82</v>
      </c>
      <c r="AW250" s="16" t="s">
        <v>3</v>
      </c>
      <c r="AX250" s="16" t="s">
        <v>74</v>
      </c>
      <c r="AY250" s="239" t="s">
        <v>159</v>
      </c>
    </row>
    <row r="251" s="12" customFormat="1">
      <c r="A251" s="12"/>
      <c r="B251" s="189"/>
      <c r="C251" s="12"/>
      <c r="D251" s="190" t="s">
        <v>167</v>
      </c>
      <c r="E251" s="191" t="s">
        <v>1</v>
      </c>
      <c r="F251" s="192" t="s">
        <v>1764</v>
      </c>
      <c r="G251" s="12"/>
      <c r="H251" s="193">
        <v>3.0299999999999998</v>
      </c>
      <c r="I251" s="194"/>
      <c r="J251" s="12"/>
      <c r="K251" s="12"/>
      <c r="L251" s="189"/>
      <c r="M251" s="195"/>
      <c r="N251" s="196"/>
      <c r="O251" s="196"/>
      <c r="P251" s="196"/>
      <c r="Q251" s="196"/>
      <c r="R251" s="196"/>
      <c r="S251" s="196"/>
      <c r="T251" s="197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T251" s="191" t="s">
        <v>167</v>
      </c>
      <c r="AU251" s="191" t="s">
        <v>165</v>
      </c>
      <c r="AV251" s="12" t="s">
        <v>165</v>
      </c>
      <c r="AW251" s="12" t="s">
        <v>3</v>
      </c>
      <c r="AX251" s="12" t="s">
        <v>82</v>
      </c>
      <c r="AY251" s="191" t="s">
        <v>159</v>
      </c>
    </row>
    <row r="252" s="2" customFormat="1" ht="16.5" customHeight="1">
      <c r="A252" s="38"/>
      <c r="B252" s="174"/>
      <c r="C252" s="220" t="s">
        <v>580</v>
      </c>
      <c r="D252" s="220" t="s">
        <v>272</v>
      </c>
      <c r="E252" s="221" t="s">
        <v>1765</v>
      </c>
      <c r="F252" s="222" t="s">
        <v>1766</v>
      </c>
      <c r="G252" s="223" t="s">
        <v>229</v>
      </c>
      <c r="H252" s="224">
        <v>6.0599999999999996</v>
      </c>
      <c r="I252" s="225"/>
      <c r="J252" s="224">
        <f>ROUND(I252*H252,3)</f>
        <v>0</v>
      </c>
      <c r="K252" s="226"/>
      <c r="L252" s="227"/>
      <c r="M252" s="228" t="s">
        <v>1</v>
      </c>
      <c r="N252" s="229" t="s">
        <v>40</v>
      </c>
      <c r="O252" s="82"/>
      <c r="P252" s="184">
        <f>O252*H252</f>
        <v>0</v>
      </c>
      <c r="Q252" s="184">
        <v>0.37</v>
      </c>
      <c r="R252" s="184">
        <f>Q252*H252</f>
        <v>2.2422</v>
      </c>
      <c r="S252" s="184">
        <v>0</v>
      </c>
      <c r="T252" s="185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86" t="s">
        <v>198</v>
      </c>
      <c r="AT252" s="186" t="s">
        <v>272</v>
      </c>
      <c r="AU252" s="186" t="s">
        <v>165</v>
      </c>
      <c r="AY252" s="19" t="s">
        <v>159</v>
      </c>
      <c r="BE252" s="187">
        <f>IF(N252="základná",J252,0)</f>
        <v>0</v>
      </c>
      <c r="BF252" s="187">
        <f>IF(N252="znížená",J252,0)</f>
        <v>0</v>
      </c>
      <c r="BG252" s="187">
        <f>IF(N252="zákl. prenesená",J252,0)</f>
        <v>0</v>
      </c>
      <c r="BH252" s="187">
        <f>IF(N252="zníž. prenesená",J252,0)</f>
        <v>0</v>
      </c>
      <c r="BI252" s="187">
        <f>IF(N252="nulová",J252,0)</f>
        <v>0</v>
      </c>
      <c r="BJ252" s="19" t="s">
        <v>165</v>
      </c>
      <c r="BK252" s="188">
        <f>ROUND(I252*H252,3)</f>
        <v>0</v>
      </c>
      <c r="BL252" s="19" t="s">
        <v>177</v>
      </c>
      <c r="BM252" s="186" t="s">
        <v>1767</v>
      </c>
    </row>
    <row r="253" s="16" customFormat="1">
      <c r="A253" s="16"/>
      <c r="B253" s="238"/>
      <c r="C253" s="16"/>
      <c r="D253" s="190" t="s">
        <v>167</v>
      </c>
      <c r="E253" s="239" t="s">
        <v>1</v>
      </c>
      <c r="F253" s="240" t="s">
        <v>1768</v>
      </c>
      <c r="G253" s="16"/>
      <c r="H253" s="239" t="s">
        <v>1</v>
      </c>
      <c r="I253" s="241"/>
      <c r="J253" s="16"/>
      <c r="K253" s="16"/>
      <c r="L253" s="238"/>
      <c r="M253" s="242"/>
      <c r="N253" s="243"/>
      <c r="O253" s="243"/>
      <c r="P253" s="243"/>
      <c r="Q253" s="243"/>
      <c r="R253" s="243"/>
      <c r="S253" s="243"/>
      <c r="T253" s="244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39" t="s">
        <v>167</v>
      </c>
      <c r="AU253" s="239" t="s">
        <v>165</v>
      </c>
      <c r="AV253" s="16" t="s">
        <v>82</v>
      </c>
      <c r="AW253" s="16" t="s">
        <v>3</v>
      </c>
      <c r="AX253" s="16" t="s">
        <v>74</v>
      </c>
      <c r="AY253" s="239" t="s">
        <v>159</v>
      </c>
    </row>
    <row r="254" s="12" customFormat="1">
      <c r="A254" s="12"/>
      <c r="B254" s="189"/>
      <c r="C254" s="12"/>
      <c r="D254" s="190" t="s">
        <v>167</v>
      </c>
      <c r="E254" s="191" t="s">
        <v>1</v>
      </c>
      <c r="F254" s="192" t="s">
        <v>999</v>
      </c>
      <c r="G254" s="12"/>
      <c r="H254" s="193">
        <v>6.0599999999999996</v>
      </c>
      <c r="I254" s="194"/>
      <c r="J254" s="12"/>
      <c r="K254" s="12"/>
      <c r="L254" s="189"/>
      <c r="M254" s="195"/>
      <c r="N254" s="196"/>
      <c r="O254" s="196"/>
      <c r="P254" s="196"/>
      <c r="Q254" s="196"/>
      <c r="R254" s="196"/>
      <c r="S254" s="196"/>
      <c r="T254" s="197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T254" s="191" t="s">
        <v>167</v>
      </c>
      <c r="AU254" s="191" t="s">
        <v>165</v>
      </c>
      <c r="AV254" s="12" t="s">
        <v>165</v>
      </c>
      <c r="AW254" s="12" t="s">
        <v>3</v>
      </c>
      <c r="AX254" s="12" t="s">
        <v>82</v>
      </c>
      <c r="AY254" s="191" t="s">
        <v>159</v>
      </c>
    </row>
    <row r="255" s="2" customFormat="1" ht="16.5" customHeight="1">
      <c r="A255" s="38"/>
      <c r="B255" s="174"/>
      <c r="C255" s="220" t="s">
        <v>585</v>
      </c>
      <c r="D255" s="220" t="s">
        <v>272</v>
      </c>
      <c r="E255" s="221" t="s">
        <v>1769</v>
      </c>
      <c r="F255" s="222" t="s">
        <v>1770</v>
      </c>
      <c r="G255" s="223" t="s">
        <v>229</v>
      </c>
      <c r="H255" s="224">
        <v>6.0599999999999996</v>
      </c>
      <c r="I255" s="225"/>
      <c r="J255" s="224">
        <f>ROUND(I255*H255,3)</f>
        <v>0</v>
      </c>
      <c r="K255" s="226"/>
      <c r="L255" s="227"/>
      <c r="M255" s="228" t="s">
        <v>1</v>
      </c>
      <c r="N255" s="229" t="s">
        <v>40</v>
      </c>
      <c r="O255" s="82"/>
      <c r="P255" s="184">
        <f>O255*H255</f>
        <v>0</v>
      </c>
      <c r="Q255" s="184">
        <v>0.00038000000000000002</v>
      </c>
      <c r="R255" s="184">
        <f>Q255*H255</f>
        <v>0.0023027999999999998</v>
      </c>
      <c r="S255" s="184">
        <v>0</v>
      </c>
      <c r="T255" s="185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86" t="s">
        <v>198</v>
      </c>
      <c r="AT255" s="186" t="s">
        <v>272</v>
      </c>
      <c r="AU255" s="186" t="s">
        <v>165</v>
      </c>
      <c r="AY255" s="19" t="s">
        <v>159</v>
      </c>
      <c r="BE255" s="187">
        <f>IF(N255="základná",J255,0)</f>
        <v>0</v>
      </c>
      <c r="BF255" s="187">
        <f>IF(N255="znížená",J255,0)</f>
        <v>0</v>
      </c>
      <c r="BG255" s="187">
        <f>IF(N255="zákl. prenesená",J255,0)</f>
        <v>0</v>
      </c>
      <c r="BH255" s="187">
        <f>IF(N255="zníž. prenesená",J255,0)</f>
        <v>0</v>
      </c>
      <c r="BI255" s="187">
        <f>IF(N255="nulová",J255,0)</f>
        <v>0</v>
      </c>
      <c r="BJ255" s="19" t="s">
        <v>165</v>
      </c>
      <c r="BK255" s="188">
        <f>ROUND(I255*H255,3)</f>
        <v>0</v>
      </c>
      <c r="BL255" s="19" t="s">
        <v>177</v>
      </c>
      <c r="BM255" s="186" t="s">
        <v>1771</v>
      </c>
    </row>
    <row r="256" s="16" customFormat="1">
      <c r="A256" s="16"/>
      <c r="B256" s="238"/>
      <c r="C256" s="16"/>
      <c r="D256" s="190" t="s">
        <v>167</v>
      </c>
      <c r="E256" s="239" t="s">
        <v>1</v>
      </c>
      <c r="F256" s="240" t="s">
        <v>1772</v>
      </c>
      <c r="G256" s="16"/>
      <c r="H256" s="239" t="s">
        <v>1</v>
      </c>
      <c r="I256" s="241"/>
      <c r="J256" s="16"/>
      <c r="K256" s="16"/>
      <c r="L256" s="238"/>
      <c r="M256" s="242"/>
      <c r="N256" s="243"/>
      <c r="O256" s="243"/>
      <c r="P256" s="243"/>
      <c r="Q256" s="243"/>
      <c r="R256" s="243"/>
      <c r="S256" s="243"/>
      <c r="T256" s="244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T256" s="239" t="s">
        <v>167</v>
      </c>
      <c r="AU256" s="239" t="s">
        <v>165</v>
      </c>
      <c r="AV256" s="16" t="s">
        <v>82</v>
      </c>
      <c r="AW256" s="16" t="s">
        <v>3</v>
      </c>
      <c r="AX256" s="16" t="s">
        <v>74</v>
      </c>
      <c r="AY256" s="239" t="s">
        <v>159</v>
      </c>
    </row>
    <row r="257" s="12" customFormat="1">
      <c r="A257" s="12"/>
      <c r="B257" s="189"/>
      <c r="C257" s="12"/>
      <c r="D257" s="190" t="s">
        <v>167</v>
      </c>
      <c r="E257" s="191" t="s">
        <v>1</v>
      </c>
      <c r="F257" s="192" t="s">
        <v>999</v>
      </c>
      <c r="G257" s="12"/>
      <c r="H257" s="193">
        <v>6.0599999999999996</v>
      </c>
      <c r="I257" s="194"/>
      <c r="J257" s="12"/>
      <c r="K257" s="12"/>
      <c r="L257" s="189"/>
      <c r="M257" s="195"/>
      <c r="N257" s="196"/>
      <c r="O257" s="196"/>
      <c r="P257" s="196"/>
      <c r="Q257" s="196"/>
      <c r="R257" s="196"/>
      <c r="S257" s="196"/>
      <c r="T257" s="197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T257" s="191" t="s">
        <v>167</v>
      </c>
      <c r="AU257" s="191" t="s">
        <v>165</v>
      </c>
      <c r="AV257" s="12" t="s">
        <v>165</v>
      </c>
      <c r="AW257" s="12" t="s">
        <v>3</v>
      </c>
      <c r="AX257" s="12" t="s">
        <v>82</v>
      </c>
      <c r="AY257" s="191" t="s">
        <v>159</v>
      </c>
    </row>
    <row r="258" s="2" customFormat="1" ht="16.5" customHeight="1">
      <c r="A258" s="38"/>
      <c r="B258" s="174"/>
      <c r="C258" s="175" t="s">
        <v>589</v>
      </c>
      <c r="D258" s="175" t="s">
        <v>160</v>
      </c>
      <c r="E258" s="176" t="s">
        <v>1773</v>
      </c>
      <c r="F258" s="177" t="s">
        <v>1774</v>
      </c>
      <c r="G258" s="178" t="s">
        <v>331</v>
      </c>
      <c r="H258" s="179">
        <v>20.736000000000001</v>
      </c>
      <c r="I258" s="180"/>
      <c r="J258" s="179">
        <f>ROUND(I258*H258,3)</f>
        <v>0</v>
      </c>
      <c r="K258" s="181"/>
      <c r="L258" s="39"/>
      <c r="M258" s="182" t="s">
        <v>1</v>
      </c>
      <c r="N258" s="183" t="s">
        <v>40</v>
      </c>
      <c r="O258" s="82"/>
      <c r="P258" s="184">
        <f>O258*H258</f>
        <v>0</v>
      </c>
      <c r="Q258" s="184">
        <v>0.00097999999999999997</v>
      </c>
      <c r="R258" s="184">
        <f>Q258*H258</f>
        <v>0.020321280000000001</v>
      </c>
      <c r="S258" s="184">
        <v>0</v>
      </c>
      <c r="T258" s="185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86" t="s">
        <v>177</v>
      </c>
      <c r="AT258" s="186" t="s">
        <v>160</v>
      </c>
      <c r="AU258" s="186" t="s">
        <v>165</v>
      </c>
      <c r="AY258" s="19" t="s">
        <v>159</v>
      </c>
      <c r="BE258" s="187">
        <f>IF(N258="základná",J258,0)</f>
        <v>0</v>
      </c>
      <c r="BF258" s="187">
        <f>IF(N258="znížená",J258,0)</f>
        <v>0</v>
      </c>
      <c r="BG258" s="187">
        <f>IF(N258="zákl. prenesená",J258,0)</f>
        <v>0</v>
      </c>
      <c r="BH258" s="187">
        <f>IF(N258="zníž. prenesená",J258,0)</f>
        <v>0</v>
      </c>
      <c r="BI258" s="187">
        <f>IF(N258="nulová",J258,0)</f>
        <v>0</v>
      </c>
      <c r="BJ258" s="19" t="s">
        <v>165</v>
      </c>
      <c r="BK258" s="188">
        <f>ROUND(I258*H258,3)</f>
        <v>0</v>
      </c>
      <c r="BL258" s="19" t="s">
        <v>177</v>
      </c>
      <c r="BM258" s="186" t="s">
        <v>1775</v>
      </c>
    </row>
    <row r="259" s="12" customFormat="1">
      <c r="A259" s="12"/>
      <c r="B259" s="189"/>
      <c r="C259" s="12"/>
      <c r="D259" s="190" t="s">
        <v>167</v>
      </c>
      <c r="E259" s="191" t="s">
        <v>1</v>
      </c>
      <c r="F259" s="192" t="s">
        <v>1776</v>
      </c>
      <c r="G259" s="12"/>
      <c r="H259" s="193">
        <v>20.736000000000001</v>
      </c>
      <c r="I259" s="194"/>
      <c r="J259" s="12"/>
      <c r="K259" s="12"/>
      <c r="L259" s="189"/>
      <c r="M259" s="195"/>
      <c r="N259" s="196"/>
      <c r="O259" s="196"/>
      <c r="P259" s="196"/>
      <c r="Q259" s="196"/>
      <c r="R259" s="196"/>
      <c r="S259" s="196"/>
      <c r="T259" s="197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T259" s="191" t="s">
        <v>167</v>
      </c>
      <c r="AU259" s="191" t="s">
        <v>165</v>
      </c>
      <c r="AV259" s="12" t="s">
        <v>165</v>
      </c>
      <c r="AW259" s="12" t="s">
        <v>3</v>
      </c>
      <c r="AX259" s="12" t="s">
        <v>82</v>
      </c>
      <c r="AY259" s="191" t="s">
        <v>159</v>
      </c>
    </row>
    <row r="260" s="2" customFormat="1" ht="16.5" customHeight="1">
      <c r="A260" s="38"/>
      <c r="B260" s="174"/>
      <c r="C260" s="220" t="s">
        <v>948</v>
      </c>
      <c r="D260" s="220" t="s">
        <v>272</v>
      </c>
      <c r="E260" s="221" t="s">
        <v>1777</v>
      </c>
      <c r="F260" s="222" t="s">
        <v>1778</v>
      </c>
      <c r="G260" s="223" t="s">
        <v>229</v>
      </c>
      <c r="H260" s="224">
        <v>96</v>
      </c>
      <c r="I260" s="225"/>
      <c r="J260" s="224">
        <f>ROUND(I260*H260,3)</f>
        <v>0</v>
      </c>
      <c r="K260" s="226"/>
      <c r="L260" s="227"/>
      <c r="M260" s="228" t="s">
        <v>1</v>
      </c>
      <c r="N260" s="229" t="s">
        <v>40</v>
      </c>
      <c r="O260" s="82"/>
      <c r="P260" s="184">
        <f>O260*H260</f>
        <v>0</v>
      </c>
      <c r="Q260" s="184">
        <v>0.0074999999999999997</v>
      </c>
      <c r="R260" s="184">
        <f>Q260*H260</f>
        <v>0.71999999999999997</v>
      </c>
      <c r="S260" s="184">
        <v>0</v>
      </c>
      <c r="T260" s="185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86" t="s">
        <v>198</v>
      </c>
      <c r="AT260" s="186" t="s">
        <v>272</v>
      </c>
      <c r="AU260" s="186" t="s">
        <v>165</v>
      </c>
      <c r="AY260" s="19" t="s">
        <v>159</v>
      </c>
      <c r="BE260" s="187">
        <f>IF(N260="základná",J260,0)</f>
        <v>0</v>
      </c>
      <c r="BF260" s="187">
        <f>IF(N260="znížená",J260,0)</f>
        <v>0</v>
      </c>
      <c r="BG260" s="187">
        <f>IF(N260="zákl. prenesená",J260,0)</f>
        <v>0</v>
      </c>
      <c r="BH260" s="187">
        <f>IF(N260="zníž. prenesená",J260,0)</f>
        <v>0</v>
      </c>
      <c r="BI260" s="187">
        <f>IF(N260="nulová",J260,0)</f>
        <v>0</v>
      </c>
      <c r="BJ260" s="19" t="s">
        <v>165</v>
      </c>
      <c r="BK260" s="188">
        <f>ROUND(I260*H260,3)</f>
        <v>0</v>
      </c>
      <c r="BL260" s="19" t="s">
        <v>177</v>
      </c>
      <c r="BM260" s="186" t="s">
        <v>1779</v>
      </c>
    </row>
    <row r="261" s="2" customFormat="1" ht="24.15" customHeight="1">
      <c r="A261" s="38"/>
      <c r="B261" s="174"/>
      <c r="C261" s="220" t="s">
        <v>595</v>
      </c>
      <c r="D261" s="220" t="s">
        <v>272</v>
      </c>
      <c r="E261" s="221" t="s">
        <v>1780</v>
      </c>
      <c r="F261" s="222" t="s">
        <v>1781</v>
      </c>
      <c r="G261" s="223" t="s">
        <v>229</v>
      </c>
      <c r="H261" s="224">
        <v>1</v>
      </c>
      <c r="I261" s="225"/>
      <c r="J261" s="224">
        <f>ROUND(I261*H261,3)</f>
        <v>0</v>
      </c>
      <c r="K261" s="226"/>
      <c r="L261" s="227"/>
      <c r="M261" s="228" t="s">
        <v>1</v>
      </c>
      <c r="N261" s="229" t="s">
        <v>40</v>
      </c>
      <c r="O261" s="82"/>
      <c r="P261" s="184">
        <f>O261*H261</f>
        <v>0</v>
      </c>
      <c r="Q261" s="184">
        <v>3.1000000000000001</v>
      </c>
      <c r="R261" s="184">
        <f>Q261*H261</f>
        <v>3.1000000000000001</v>
      </c>
      <c r="S261" s="184">
        <v>0</v>
      </c>
      <c r="T261" s="185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6" t="s">
        <v>198</v>
      </c>
      <c r="AT261" s="186" t="s">
        <v>272</v>
      </c>
      <c r="AU261" s="186" t="s">
        <v>165</v>
      </c>
      <c r="AY261" s="19" t="s">
        <v>159</v>
      </c>
      <c r="BE261" s="187">
        <f>IF(N261="základná",J261,0)</f>
        <v>0</v>
      </c>
      <c r="BF261" s="187">
        <f>IF(N261="znížená",J261,0)</f>
        <v>0</v>
      </c>
      <c r="BG261" s="187">
        <f>IF(N261="zákl. prenesená",J261,0)</f>
        <v>0</v>
      </c>
      <c r="BH261" s="187">
        <f>IF(N261="zníž. prenesená",J261,0)</f>
        <v>0</v>
      </c>
      <c r="BI261" s="187">
        <f>IF(N261="nulová",J261,0)</f>
        <v>0</v>
      </c>
      <c r="BJ261" s="19" t="s">
        <v>165</v>
      </c>
      <c r="BK261" s="188">
        <f>ROUND(I261*H261,3)</f>
        <v>0</v>
      </c>
      <c r="BL261" s="19" t="s">
        <v>177</v>
      </c>
      <c r="BM261" s="186" t="s">
        <v>1782</v>
      </c>
    </row>
    <row r="262" s="2" customFormat="1" ht="24.15" customHeight="1">
      <c r="A262" s="38"/>
      <c r="B262" s="174"/>
      <c r="C262" s="220" t="s">
        <v>601</v>
      </c>
      <c r="D262" s="220" t="s">
        <v>272</v>
      </c>
      <c r="E262" s="221" t="s">
        <v>1783</v>
      </c>
      <c r="F262" s="222" t="s">
        <v>1784</v>
      </c>
      <c r="G262" s="223" t="s">
        <v>229</v>
      </c>
      <c r="H262" s="224">
        <v>1</v>
      </c>
      <c r="I262" s="225"/>
      <c r="J262" s="224">
        <f>ROUND(I262*H262,3)</f>
        <v>0</v>
      </c>
      <c r="K262" s="226"/>
      <c r="L262" s="227"/>
      <c r="M262" s="228" t="s">
        <v>1</v>
      </c>
      <c r="N262" s="229" t="s">
        <v>40</v>
      </c>
      <c r="O262" s="82"/>
      <c r="P262" s="184">
        <f>O262*H262</f>
        <v>0</v>
      </c>
      <c r="Q262" s="184">
        <v>8.1999999999999993</v>
      </c>
      <c r="R262" s="184">
        <f>Q262*H262</f>
        <v>8.1999999999999993</v>
      </c>
      <c r="S262" s="184">
        <v>0</v>
      </c>
      <c r="T262" s="185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86" t="s">
        <v>198</v>
      </c>
      <c r="AT262" s="186" t="s">
        <v>272</v>
      </c>
      <c r="AU262" s="186" t="s">
        <v>165</v>
      </c>
      <c r="AY262" s="19" t="s">
        <v>159</v>
      </c>
      <c r="BE262" s="187">
        <f>IF(N262="základná",J262,0)</f>
        <v>0</v>
      </c>
      <c r="BF262" s="187">
        <f>IF(N262="znížená",J262,0)</f>
        <v>0</v>
      </c>
      <c r="BG262" s="187">
        <f>IF(N262="zákl. prenesená",J262,0)</f>
        <v>0</v>
      </c>
      <c r="BH262" s="187">
        <f>IF(N262="zníž. prenesená",J262,0)</f>
        <v>0</v>
      </c>
      <c r="BI262" s="187">
        <f>IF(N262="nulová",J262,0)</f>
        <v>0</v>
      </c>
      <c r="BJ262" s="19" t="s">
        <v>165</v>
      </c>
      <c r="BK262" s="188">
        <f>ROUND(I262*H262,3)</f>
        <v>0</v>
      </c>
      <c r="BL262" s="19" t="s">
        <v>177</v>
      </c>
      <c r="BM262" s="186" t="s">
        <v>1785</v>
      </c>
    </row>
    <row r="263" s="12" customFormat="1">
      <c r="A263" s="12"/>
      <c r="B263" s="189"/>
      <c r="C263" s="12"/>
      <c r="D263" s="190" t="s">
        <v>167</v>
      </c>
      <c r="E263" s="191" t="s">
        <v>1</v>
      </c>
      <c r="F263" s="192" t="s">
        <v>1786</v>
      </c>
      <c r="G263" s="12"/>
      <c r="H263" s="193">
        <v>1</v>
      </c>
      <c r="I263" s="194"/>
      <c r="J263" s="12"/>
      <c r="K263" s="12"/>
      <c r="L263" s="189"/>
      <c r="M263" s="195"/>
      <c r="N263" s="196"/>
      <c r="O263" s="196"/>
      <c r="P263" s="196"/>
      <c r="Q263" s="196"/>
      <c r="R263" s="196"/>
      <c r="S263" s="196"/>
      <c r="T263" s="197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T263" s="191" t="s">
        <v>167</v>
      </c>
      <c r="AU263" s="191" t="s">
        <v>165</v>
      </c>
      <c r="AV263" s="12" t="s">
        <v>165</v>
      </c>
      <c r="AW263" s="12" t="s">
        <v>3</v>
      </c>
      <c r="AX263" s="12" t="s">
        <v>82</v>
      </c>
      <c r="AY263" s="191" t="s">
        <v>159</v>
      </c>
    </row>
    <row r="264" s="11" customFormat="1" ht="22.8" customHeight="1">
      <c r="A264" s="11"/>
      <c r="B264" s="163"/>
      <c r="C264" s="11"/>
      <c r="D264" s="164" t="s">
        <v>73</v>
      </c>
      <c r="E264" s="205" t="s">
        <v>346</v>
      </c>
      <c r="F264" s="205" t="s">
        <v>347</v>
      </c>
      <c r="G264" s="11"/>
      <c r="H264" s="11"/>
      <c r="I264" s="166"/>
      <c r="J264" s="206">
        <f>BK264</f>
        <v>0</v>
      </c>
      <c r="K264" s="11"/>
      <c r="L264" s="163"/>
      <c r="M264" s="168"/>
      <c r="N264" s="169"/>
      <c r="O264" s="169"/>
      <c r="P264" s="170">
        <f>P265</f>
        <v>0</v>
      </c>
      <c r="Q264" s="169"/>
      <c r="R264" s="170">
        <f>R265</f>
        <v>0</v>
      </c>
      <c r="S264" s="169"/>
      <c r="T264" s="171">
        <f>T265</f>
        <v>0</v>
      </c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R264" s="164" t="s">
        <v>82</v>
      </c>
      <c r="AT264" s="172" t="s">
        <v>73</v>
      </c>
      <c r="AU264" s="172" t="s">
        <v>82</v>
      </c>
      <c r="AY264" s="164" t="s">
        <v>159</v>
      </c>
      <c r="BK264" s="173">
        <f>BK265</f>
        <v>0</v>
      </c>
    </row>
    <row r="265" s="2" customFormat="1" ht="33" customHeight="1">
      <c r="A265" s="38"/>
      <c r="B265" s="174"/>
      <c r="C265" s="175" t="s">
        <v>606</v>
      </c>
      <c r="D265" s="175" t="s">
        <v>160</v>
      </c>
      <c r="E265" s="176" t="s">
        <v>1787</v>
      </c>
      <c r="F265" s="177" t="s">
        <v>1788</v>
      </c>
      <c r="G265" s="178" t="s">
        <v>275</v>
      </c>
      <c r="H265" s="179">
        <v>611.85699999999997</v>
      </c>
      <c r="I265" s="180"/>
      <c r="J265" s="179">
        <f>ROUND(I265*H265,3)</f>
        <v>0</v>
      </c>
      <c r="K265" s="181"/>
      <c r="L265" s="39"/>
      <c r="M265" s="182" t="s">
        <v>1</v>
      </c>
      <c r="N265" s="183" t="s">
        <v>40</v>
      </c>
      <c r="O265" s="82"/>
      <c r="P265" s="184">
        <f>O265*H265</f>
        <v>0</v>
      </c>
      <c r="Q265" s="184">
        <v>0</v>
      </c>
      <c r="R265" s="184">
        <f>Q265*H265</f>
        <v>0</v>
      </c>
      <c r="S265" s="184">
        <v>0</v>
      </c>
      <c r="T265" s="185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86" t="s">
        <v>177</v>
      </c>
      <c r="AT265" s="186" t="s">
        <v>160</v>
      </c>
      <c r="AU265" s="186" t="s">
        <v>165</v>
      </c>
      <c r="AY265" s="19" t="s">
        <v>159</v>
      </c>
      <c r="BE265" s="187">
        <f>IF(N265="základná",J265,0)</f>
        <v>0</v>
      </c>
      <c r="BF265" s="187">
        <f>IF(N265="znížená",J265,0)</f>
        <v>0</v>
      </c>
      <c r="BG265" s="187">
        <f>IF(N265="zákl. prenesená",J265,0)</f>
        <v>0</v>
      </c>
      <c r="BH265" s="187">
        <f>IF(N265="zníž. prenesená",J265,0)</f>
        <v>0</v>
      </c>
      <c r="BI265" s="187">
        <f>IF(N265="nulová",J265,0)</f>
        <v>0</v>
      </c>
      <c r="BJ265" s="19" t="s">
        <v>165</v>
      </c>
      <c r="BK265" s="188">
        <f>ROUND(I265*H265,3)</f>
        <v>0</v>
      </c>
      <c r="BL265" s="19" t="s">
        <v>177</v>
      </c>
      <c r="BM265" s="186" t="s">
        <v>1789</v>
      </c>
    </row>
    <row r="266" s="11" customFormat="1" ht="25.92" customHeight="1">
      <c r="A266" s="11"/>
      <c r="B266" s="163"/>
      <c r="C266" s="11"/>
      <c r="D266" s="164" t="s">
        <v>73</v>
      </c>
      <c r="E266" s="165" t="s">
        <v>156</v>
      </c>
      <c r="F266" s="165" t="s">
        <v>1790</v>
      </c>
      <c r="G266" s="11"/>
      <c r="H266" s="11"/>
      <c r="I266" s="166"/>
      <c r="J266" s="167">
        <f>BK266</f>
        <v>0</v>
      </c>
      <c r="K266" s="11"/>
      <c r="L266" s="163"/>
      <c r="M266" s="168"/>
      <c r="N266" s="169"/>
      <c r="O266" s="169"/>
      <c r="P266" s="170">
        <f>P267</f>
        <v>0</v>
      </c>
      <c r="Q266" s="169"/>
      <c r="R266" s="170">
        <f>R267</f>
        <v>0</v>
      </c>
      <c r="S266" s="169"/>
      <c r="T266" s="171">
        <f>T267</f>
        <v>0</v>
      </c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R266" s="164" t="s">
        <v>158</v>
      </c>
      <c r="AT266" s="172" t="s">
        <v>73</v>
      </c>
      <c r="AU266" s="172" t="s">
        <v>74</v>
      </c>
      <c r="AY266" s="164" t="s">
        <v>159</v>
      </c>
      <c r="BK266" s="173">
        <f>BK267</f>
        <v>0</v>
      </c>
    </row>
    <row r="267" s="2" customFormat="1" ht="16.5" customHeight="1">
      <c r="A267" s="38"/>
      <c r="B267" s="174"/>
      <c r="C267" s="175" t="s">
        <v>610</v>
      </c>
      <c r="D267" s="175" t="s">
        <v>160</v>
      </c>
      <c r="E267" s="176" t="s">
        <v>178</v>
      </c>
      <c r="F267" s="177" t="s">
        <v>1791</v>
      </c>
      <c r="G267" s="178" t="s">
        <v>163</v>
      </c>
      <c r="H267" s="179">
        <v>1</v>
      </c>
      <c r="I267" s="180"/>
      <c r="J267" s="179">
        <f>ROUND(I267*H267,3)</f>
        <v>0</v>
      </c>
      <c r="K267" s="181"/>
      <c r="L267" s="39"/>
      <c r="M267" s="215" t="s">
        <v>1</v>
      </c>
      <c r="N267" s="216" t="s">
        <v>40</v>
      </c>
      <c r="O267" s="217"/>
      <c r="P267" s="218">
        <f>O267*H267</f>
        <v>0</v>
      </c>
      <c r="Q267" s="218">
        <v>0</v>
      </c>
      <c r="R267" s="218">
        <f>Q267*H267</f>
        <v>0</v>
      </c>
      <c r="S267" s="218">
        <v>0</v>
      </c>
      <c r="T267" s="219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86" t="s">
        <v>164</v>
      </c>
      <c r="AT267" s="186" t="s">
        <v>160</v>
      </c>
      <c r="AU267" s="186" t="s">
        <v>82</v>
      </c>
      <c r="AY267" s="19" t="s">
        <v>159</v>
      </c>
      <c r="BE267" s="187">
        <f>IF(N267="základná",J267,0)</f>
        <v>0</v>
      </c>
      <c r="BF267" s="187">
        <f>IF(N267="znížená",J267,0)</f>
        <v>0</v>
      </c>
      <c r="BG267" s="187">
        <f>IF(N267="zákl. prenesená",J267,0)</f>
        <v>0</v>
      </c>
      <c r="BH267" s="187">
        <f>IF(N267="zníž. prenesená",J267,0)</f>
        <v>0</v>
      </c>
      <c r="BI267" s="187">
        <f>IF(N267="nulová",J267,0)</f>
        <v>0</v>
      </c>
      <c r="BJ267" s="19" t="s">
        <v>165</v>
      </c>
      <c r="BK267" s="188">
        <f>ROUND(I267*H267,3)</f>
        <v>0</v>
      </c>
      <c r="BL267" s="19" t="s">
        <v>164</v>
      </c>
      <c r="BM267" s="186" t="s">
        <v>1792</v>
      </c>
    </row>
    <row r="268" s="2" customFormat="1" ht="6.96" customHeight="1">
      <c r="A268" s="38"/>
      <c r="B268" s="65"/>
      <c r="C268" s="66"/>
      <c r="D268" s="66"/>
      <c r="E268" s="66"/>
      <c r="F268" s="66"/>
      <c r="G268" s="66"/>
      <c r="H268" s="66"/>
      <c r="I268" s="66"/>
      <c r="J268" s="66"/>
      <c r="K268" s="66"/>
      <c r="L268" s="39"/>
      <c r="M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</sheetData>
  <autoFilter ref="C122:K26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1793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ROUND(J125,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ROUND((SUM(BE125:BE209)),  2)</f>
        <v>0</v>
      </c>
      <c r="G33" s="133"/>
      <c r="H33" s="133"/>
      <c r="I33" s="134">
        <v>0.23000000000000001</v>
      </c>
      <c r="J33" s="132">
        <f>ROUND(((SUM(BE125:BE209))*I33),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ROUND((SUM(BF125:BF209)),  2)</f>
        <v>0</v>
      </c>
      <c r="G34" s="38"/>
      <c r="H34" s="38"/>
      <c r="I34" s="136">
        <v>0.23000000000000001</v>
      </c>
      <c r="J34" s="135">
        <f>ROUND(((SUM(BF125:BF209))*I34),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ROUND((SUM(BG125:BG209)),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ROUND((SUM(BH125:BH209)),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ROUND((SUM(BI125:BI209)),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550-00 - Ochrana vodovodu na Streženickej ceste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J125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J126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J127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255</v>
      </c>
      <c r="E99" s="203"/>
      <c r="F99" s="203"/>
      <c r="G99" s="203"/>
      <c r="H99" s="203"/>
      <c r="I99" s="203"/>
      <c r="J99" s="204">
        <f>J157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13" customFormat="1" ht="19.92" customHeight="1">
      <c r="A100" s="13"/>
      <c r="B100" s="201"/>
      <c r="C100" s="13"/>
      <c r="D100" s="202" t="s">
        <v>1058</v>
      </c>
      <c r="E100" s="203"/>
      <c r="F100" s="203"/>
      <c r="G100" s="203"/>
      <c r="H100" s="203"/>
      <c r="I100" s="203"/>
      <c r="J100" s="204">
        <f>J168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358</v>
      </c>
      <c r="E101" s="203"/>
      <c r="F101" s="203"/>
      <c r="G101" s="203"/>
      <c r="H101" s="203"/>
      <c r="I101" s="203"/>
      <c r="J101" s="204">
        <f>J171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13" customFormat="1" ht="19.92" customHeight="1">
      <c r="A102" s="13"/>
      <c r="B102" s="201"/>
      <c r="C102" s="13"/>
      <c r="D102" s="202" t="s">
        <v>359</v>
      </c>
      <c r="E102" s="203"/>
      <c r="F102" s="203"/>
      <c r="G102" s="203"/>
      <c r="H102" s="203"/>
      <c r="I102" s="203"/>
      <c r="J102" s="204">
        <f>J197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13" customFormat="1" ht="19.92" customHeight="1">
      <c r="A103" s="13"/>
      <c r="B103" s="201"/>
      <c r="C103" s="13"/>
      <c r="D103" s="202" t="s">
        <v>256</v>
      </c>
      <c r="E103" s="203"/>
      <c r="F103" s="203"/>
      <c r="G103" s="203"/>
      <c r="H103" s="203"/>
      <c r="I103" s="203"/>
      <c r="J103" s="204">
        <f>J202</f>
        <v>0</v>
      </c>
      <c r="K103" s="13"/>
      <c r="L103" s="201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="9" customFormat="1" ht="24.96" customHeight="1">
      <c r="A104" s="9"/>
      <c r="B104" s="148"/>
      <c r="C104" s="9"/>
      <c r="D104" s="149" t="s">
        <v>1494</v>
      </c>
      <c r="E104" s="150"/>
      <c r="F104" s="150"/>
      <c r="G104" s="150"/>
      <c r="H104" s="150"/>
      <c r="I104" s="150"/>
      <c r="J104" s="151">
        <f>J204</f>
        <v>0</v>
      </c>
      <c r="K104" s="9"/>
      <c r="L104" s="148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3" customFormat="1" ht="19.92" customHeight="1">
      <c r="A105" s="13"/>
      <c r="B105" s="201"/>
      <c r="C105" s="13"/>
      <c r="D105" s="202" t="s">
        <v>1794</v>
      </c>
      <c r="E105" s="203"/>
      <c r="F105" s="203"/>
      <c r="G105" s="203"/>
      <c r="H105" s="203"/>
      <c r="I105" s="203"/>
      <c r="J105" s="204">
        <f>J205</f>
        <v>0</v>
      </c>
      <c r="K105" s="13"/>
      <c r="L105" s="201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144</v>
      </c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15</v>
      </c>
      <c r="D114" s="38"/>
      <c r="E114" s="38"/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26" t="str">
        <f>E7</f>
        <v>Križovatka II/507</v>
      </c>
      <c r="F115" s="32"/>
      <c r="G115" s="32"/>
      <c r="H115" s="32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136</v>
      </c>
      <c r="D116" s="38"/>
      <c r="E116" s="38"/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72" t="str">
        <f>E9</f>
        <v>550-00 - Ochrana vodovodu na Streženickej ceste</v>
      </c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19</v>
      </c>
      <c r="D119" s="38"/>
      <c r="E119" s="38"/>
      <c r="F119" s="27" t="str">
        <f>F12</f>
        <v xml:space="preserve"> </v>
      </c>
      <c r="G119" s="38"/>
      <c r="H119" s="38"/>
      <c r="I119" s="32" t="s">
        <v>21</v>
      </c>
      <c r="J119" s="74" t="str">
        <f>IF(J12="","",J12)</f>
        <v>23. 6. 2026</v>
      </c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23</v>
      </c>
      <c r="D121" s="38"/>
      <c r="E121" s="38"/>
      <c r="F121" s="27" t="str">
        <f>E15</f>
        <v>Správa ciest TSK</v>
      </c>
      <c r="G121" s="38"/>
      <c r="H121" s="38"/>
      <c r="I121" s="32" t="s">
        <v>29</v>
      </c>
      <c r="J121" s="36" t="str">
        <f>E21</f>
        <v>DAQE Slovakia s.r.o.</v>
      </c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27</v>
      </c>
      <c r="D122" s="38"/>
      <c r="E122" s="38"/>
      <c r="F122" s="27" t="str">
        <f>IF(E18="","",E18)</f>
        <v>Vyplň údaj</v>
      </c>
      <c r="G122" s="38"/>
      <c r="H122" s="38"/>
      <c r="I122" s="32" t="s">
        <v>32</v>
      </c>
      <c r="J122" s="36" t="str">
        <f>E24</f>
        <v xml:space="preserve"> </v>
      </c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60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0" customFormat="1" ht="29.28" customHeight="1">
      <c r="A124" s="152"/>
      <c r="B124" s="153"/>
      <c r="C124" s="154" t="s">
        <v>145</v>
      </c>
      <c r="D124" s="155" t="s">
        <v>59</v>
      </c>
      <c r="E124" s="155" t="s">
        <v>55</v>
      </c>
      <c r="F124" s="155" t="s">
        <v>56</v>
      </c>
      <c r="G124" s="155" t="s">
        <v>146</v>
      </c>
      <c r="H124" s="155" t="s">
        <v>147</v>
      </c>
      <c r="I124" s="155" t="s">
        <v>148</v>
      </c>
      <c r="J124" s="156" t="s">
        <v>140</v>
      </c>
      <c r="K124" s="157" t="s">
        <v>149</v>
      </c>
      <c r="L124" s="158"/>
      <c r="M124" s="91" t="s">
        <v>1</v>
      </c>
      <c r="N124" s="92" t="s">
        <v>38</v>
      </c>
      <c r="O124" s="92" t="s">
        <v>150</v>
      </c>
      <c r="P124" s="92" t="s">
        <v>151</v>
      </c>
      <c r="Q124" s="92" t="s">
        <v>152</v>
      </c>
      <c r="R124" s="92" t="s">
        <v>153</v>
      </c>
      <c r="S124" s="92" t="s">
        <v>154</v>
      </c>
      <c r="T124" s="93" t="s">
        <v>155</v>
      </c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</row>
    <row r="125" s="2" customFormat="1" ht="22.8" customHeight="1">
      <c r="A125" s="38"/>
      <c r="B125" s="39"/>
      <c r="C125" s="98" t="s">
        <v>141</v>
      </c>
      <c r="D125" s="38"/>
      <c r="E125" s="38"/>
      <c r="F125" s="38"/>
      <c r="G125" s="38"/>
      <c r="H125" s="38"/>
      <c r="I125" s="38"/>
      <c r="J125" s="159">
        <f>BK125</f>
        <v>0</v>
      </c>
      <c r="K125" s="38"/>
      <c r="L125" s="39"/>
      <c r="M125" s="94"/>
      <c r="N125" s="78"/>
      <c r="O125" s="95"/>
      <c r="P125" s="160">
        <f>P126+P204</f>
        <v>0</v>
      </c>
      <c r="Q125" s="95"/>
      <c r="R125" s="160">
        <f>R126+R204</f>
        <v>25.16449514</v>
      </c>
      <c r="S125" s="95"/>
      <c r="T125" s="161">
        <f>T126+T204</f>
        <v>0.061600000000000009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73</v>
      </c>
      <c r="AU125" s="19" t="s">
        <v>142</v>
      </c>
      <c r="BK125" s="162">
        <f>BK126+BK204</f>
        <v>0</v>
      </c>
    </row>
    <row r="126" s="11" customFormat="1" ht="25.92" customHeight="1">
      <c r="A126" s="11"/>
      <c r="B126" s="163"/>
      <c r="C126" s="11"/>
      <c r="D126" s="164" t="s">
        <v>73</v>
      </c>
      <c r="E126" s="165" t="s">
        <v>216</v>
      </c>
      <c r="F126" s="165" t="s">
        <v>217</v>
      </c>
      <c r="G126" s="11"/>
      <c r="H126" s="11"/>
      <c r="I126" s="166"/>
      <c r="J126" s="167">
        <f>BK126</f>
        <v>0</v>
      </c>
      <c r="K126" s="11"/>
      <c r="L126" s="163"/>
      <c r="M126" s="168"/>
      <c r="N126" s="169"/>
      <c r="O126" s="169"/>
      <c r="P126" s="170">
        <f>P127+P157+P168+P171+P197+P202</f>
        <v>0</v>
      </c>
      <c r="Q126" s="169"/>
      <c r="R126" s="170">
        <f>R127+R157+R168+R171+R197+R202</f>
        <v>25.154916140000001</v>
      </c>
      <c r="S126" s="169"/>
      <c r="T126" s="171">
        <f>T127+T157+T168+T171+T197+T202</f>
        <v>0.061600000000000009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64" t="s">
        <v>82</v>
      </c>
      <c r="AT126" s="172" t="s">
        <v>73</v>
      </c>
      <c r="AU126" s="172" t="s">
        <v>74</v>
      </c>
      <c r="AY126" s="164" t="s">
        <v>159</v>
      </c>
      <c r="BK126" s="173">
        <f>BK127+BK157+BK168+BK171+BK197+BK202</f>
        <v>0</v>
      </c>
    </row>
    <row r="127" s="11" customFormat="1" ht="22.8" customHeight="1">
      <c r="A127" s="11"/>
      <c r="B127" s="163"/>
      <c r="C127" s="11"/>
      <c r="D127" s="164" t="s">
        <v>73</v>
      </c>
      <c r="E127" s="205" t="s">
        <v>82</v>
      </c>
      <c r="F127" s="205" t="s">
        <v>218</v>
      </c>
      <c r="G127" s="11"/>
      <c r="H127" s="11"/>
      <c r="I127" s="166"/>
      <c r="J127" s="206">
        <f>BK127</f>
        <v>0</v>
      </c>
      <c r="K127" s="11"/>
      <c r="L127" s="163"/>
      <c r="M127" s="168"/>
      <c r="N127" s="169"/>
      <c r="O127" s="169"/>
      <c r="P127" s="170">
        <f>SUM(P128:P156)</f>
        <v>0</v>
      </c>
      <c r="Q127" s="169"/>
      <c r="R127" s="170">
        <f>SUM(R128:R156)</f>
        <v>15.747890999999999</v>
      </c>
      <c r="S127" s="169"/>
      <c r="T127" s="171">
        <f>SUM(T128:T156)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164" t="s">
        <v>82</v>
      </c>
      <c r="AT127" s="172" t="s">
        <v>73</v>
      </c>
      <c r="AU127" s="172" t="s">
        <v>82</v>
      </c>
      <c r="AY127" s="164" t="s">
        <v>159</v>
      </c>
      <c r="BK127" s="173">
        <f>SUM(BK128:BK156)</f>
        <v>0</v>
      </c>
    </row>
    <row r="128" s="2" customFormat="1" ht="21.75" customHeight="1">
      <c r="A128" s="38"/>
      <c r="B128" s="174"/>
      <c r="C128" s="175" t="s">
        <v>82</v>
      </c>
      <c r="D128" s="175" t="s">
        <v>160</v>
      </c>
      <c r="E128" s="176" t="s">
        <v>1601</v>
      </c>
      <c r="F128" s="177" t="s">
        <v>1602</v>
      </c>
      <c r="G128" s="178" t="s">
        <v>195</v>
      </c>
      <c r="H128" s="179">
        <v>17</v>
      </c>
      <c r="I128" s="180"/>
      <c r="J128" s="179">
        <f>ROUND(I128*H128,3)</f>
        <v>0</v>
      </c>
      <c r="K128" s="181"/>
      <c r="L128" s="39"/>
      <c r="M128" s="182" t="s">
        <v>1</v>
      </c>
      <c r="N128" s="183" t="s">
        <v>40</v>
      </c>
      <c r="O128" s="82"/>
      <c r="P128" s="184">
        <f>O128*H128</f>
        <v>0</v>
      </c>
      <c r="Q128" s="184">
        <v>0.012710000000000001</v>
      </c>
      <c r="R128" s="184">
        <f>Q128*H128</f>
        <v>0.21607000000000001</v>
      </c>
      <c r="S128" s="184">
        <v>0</v>
      </c>
      <c r="T128" s="18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6" t="s">
        <v>177</v>
      </c>
      <c r="AT128" s="186" t="s">
        <v>160</v>
      </c>
      <c r="AU128" s="186" t="s">
        <v>165</v>
      </c>
      <c r="AY128" s="19" t="s">
        <v>159</v>
      </c>
      <c r="BE128" s="187">
        <f>IF(N128="základná",J128,0)</f>
        <v>0</v>
      </c>
      <c r="BF128" s="187">
        <f>IF(N128="znížená",J128,0)</f>
        <v>0</v>
      </c>
      <c r="BG128" s="187">
        <f>IF(N128="zákl. prenesená",J128,0)</f>
        <v>0</v>
      </c>
      <c r="BH128" s="187">
        <f>IF(N128="zníž. prenesená",J128,0)</f>
        <v>0</v>
      </c>
      <c r="BI128" s="187">
        <f>IF(N128="nulová",J128,0)</f>
        <v>0</v>
      </c>
      <c r="BJ128" s="19" t="s">
        <v>165</v>
      </c>
      <c r="BK128" s="188">
        <f>ROUND(I128*H128,3)</f>
        <v>0</v>
      </c>
      <c r="BL128" s="19" t="s">
        <v>177</v>
      </c>
      <c r="BM128" s="186" t="s">
        <v>1795</v>
      </c>
    </row>
    <row r="129" s="2" customFormat="1" ht="24.15" customHeight="1">
      <c r="A129" s="38"/>
      <c r="B129" s="174"/>
      <c r="C129" s="175" t="s">
        <v>165</v>
      </c>
      <c r="D129" s="175" t="s">
        <v>160</v>
      </c>
      <c r="E129" s="176" t="s">
        <v>1796</v>
      </c>
      <c r="F129" s="177" t="s">
        <v>1797</v>
      </c>
      <c r="G129" s="178" t="s">
        <v>331</v>
      </c>
      <c r="H129" s="179">
        <v>24.649999999999999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1798</v>
      </c>
    </row>
    <row r="130" s="12" customFormat="1">
      <c r="A130" s="12"/>
      <c r="B130" s="189"/>
      <c r="C130" s="12"/>
      <c r="D130" s="190" t="s">
        <v>167</v>
      </c>
      <c r="E130" s="191" t="s">
        <v>1</v>
      </c>
      <c r="F130" s="192" t="s">
        <v>1799</v>
      </c>
      <c r="G130" s="12"/>
      <c r="H130" s="193">
        <v>24.649999999999999</v>
      </c>
      <c r="I130" s="194"/>
      <c r="J130" s="12"/>
      <c r="K130" s="12"/>
      <c r="L130" s="189"/>
      <c r="M130" s="195"/>
      <c r="N130" s="196"/>
      <c r="O130" s="196"/>
      <c r="P130" s="196"/>
      <c r="Q130" s="196"/>
      <c r="R130" s="196"/>
      <c r="S130" s="196"/>
      <c r="T130" s="197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191" t="s">
        <v>167</v>
      </c>
      <c r="AU130" s="191" t="s">
        <v>165</v>
      </c>
      <c r="AV130" s="12" t="s">
        <v>165</v>
      </c>
      <c r="AW130" s="12" t="s">
        <v>3</v>
      </c>
      <c r="AX130" s="12" t="s">
        <v>82</v>
      </c>
      <c r="AY130" s="191" t="s">
        <v>159</v>
      </c>
    </row>
    <row r="131" s="2" customFormat="1" ht="24.15" customHeight="1">
      <c r="A131" s="38"/>
      <c r="B131" s="174"/>
      <c r="C131" s="175" t="s">
        <v>173</v>
      </c>
      <c r="D131" s="175" t="s">
        <v>160</v>
      </c>
      <c r="E131" s="176" t="s">
        <v>1800</v>
      </c>
      <c r="F131" s="177" t="s">
        <v>1801</v>
      </c>
      <c r="G131" s="178" t="s">
        <v>331</v>
      </c>
      <c r="H131" s="179">
        <v>24.649999999999999</v>
      </c>
      <c r="I131" s="180"/>
      <c r="J131" s="179">
        <f>ROUND(I131*H131,3)</f>
        <v>0</v>
      </c>
      <c r="K131" s="181"/>
      <c r="L131" s="39"/>
      <c r="M131" s="182" t="s">
        <v>1</v>
      </c>
      <c r="N131" s="183" t="s">
        <v>40</v>
      </c>
      <c r="O131" s="82"/>
      <c r="P131" s="184">
        <f>O131*H131</f>
        <v>0</v>
      </c>
      <c r="Q131" s="184">
        <v>0</v>
      </c>
      <c r="R131" s="184">
        <f>Q131*H131</f>
        <v>0</v>
      </c>
      <c r="S131" s="184">
        <v>0</v>
      </c>
      <c r="T131" s="18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177</v>
      </c>
      <c r="AT131" s="186" t="s">
        <v>160</v>
      </c>
      <c r="AU131" s="186" t="s">
        <v>165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177</v>
      </c>
      <c r="BM131" s="186" t="s">
        <v>1802</v>
      </c>
    </row>
    <row r="132" s="2" customFormat="1" ht="24.15" customHeight="1">
      <c r="A132" s="38"/>
      <c r="B132" s="174"/>
      <c r="C132" s="175" t="s">
        <v>177</v>
      </c>
      <c r="D132" s="175" t="s">
        <v>160</v>
      </c>
      <c r="E132" s="176" t="s">
        <v>1803</v>
      </c>
      <c r="F132" s="177" t="s">
        <v>1804</v>
      </c>
      <c r="G132" s="178" t="s">
        <v>221</v>
      </c>
      <c r="H132" s="179">
        <v>49.299999999999997</v>
      </c>
      <c r="I132" s="180"/>
      <c r="J132" s="179">
        <f>ROUND(I132*H132,3)</f>
        <v>0</v>
      </c>
      <c r="K132" s="181"/>
      <c r="L132" s="39"/>
      <c r="M132" s="182" t="s">
        <v>1</v>
      </c>
      <c r="N132" s="183" t="s">
        <v>40</v>
      </c>
      <c r="O132" s="82"/>
      <c r="P132" s="184">
        <f>O132*H132</f>
        <v>0</v>
      </c>
      <c r="Q132" s="184">
        <v>0.00097000000000000005</v>
      </c>
      <c r="R132" s="184">
        <f>Q132*H132</f>
        <v>0.047821000000000002</v>
      </c>
      <c r="S132" s="184">
        <v>0</v>
      </c>
      <c r="T132" s="18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6" t="s">
        <v>177</v>
      </c>
      <c r="AT132" s="186" t="s">
        <v>160</v>
      </c>
      <c r="AU132" s="186" t="s">
        <v>165</v>
      </c>
      <c r="AY132" s="19" t="s">
        <v>159</v>
      </c>
      <c r="BE132" s="187">
        <f>IF(N132="základná",J132,0)</f>
        <v>0</v>
      </c>
      <c r="BF132" s="187">
        <f>IF(N132="znížená",J132,0)</f>
        <v>0</v>
      </c>
      <c r="BG132" s="187">
        <f>IF(N132="zákl. prenesená",J132,0)</f>
        <v>0</v>
      </c>
      <c r="BH132" s="187">
        <f>IF(N132="zníž. prenesená",J132,0)</f>
        <v>0</v>
      </c>
      <c r="BI132" s="187">
        <f>IF(N132="nulová",J132,0)</f>
        <v>0</v>
      </c>
      <c r="BJ132" s="19" t="s">
        <v>165</v>
      </c>
      <c r="BK132" s="188">
        <f>ROUND(I132*H132,3)</f>
        <v>0</v>
      </c>
      <c r="BL132" s="19" t="s">
        <v>177</v>
      </c>
      <c r="BM132" s="186" t="s">
        <v>1805</v>
      </c>
    </row>
    <row r="133" s="12" customFormat="1">
      <c r="A133" s="12"/>
      <c r="B133" s="189"/>
      <c r="C133" s="12"/>
      <c r="D133" s="190" t="s">
        <v>167</v>
      </c>
      <c r="E133" s="191" t="s">
        <v>1</v>
      </c>
      <c r="F133" s="192" t="s">
        <v>1806</v>
      </c>
      <c r="G133" s="12"/>
      <c r="H133" s="193">
        <v>49.299999999999997</v>
      </c>
      <c r="I133" s="194"/>
      <c r="J133" s="12"/>
      <c r="K133" s="12"/>
      <c r="L133" s="189"/>
      <c r="M133" s="195"/>
      <c r="N133" s="196"/>
      <c r="O133" s="196"/>
      <c r="P133" s="196"/>
      <c r="Q133" s="196"/>
      <c r="R133" s="196"/>
      <c r="S133" s="196"/>
      <c r="T133" s="197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191" t="s">
        <v>167</v>
      </c>
      <c r="AU133" s="191" t="s">
        <v>165</v>
      </c>
      <c r="AV133" s="12" t="s">
        <v>165</v>
      </c>
      <c r="AW133" s="12" t="s">
        <v>3</v>
      </c>
      <c r="AX133" s="12" t="s">
        <v>82</v>
      </c>
      <c r="AY133" s="191" t="s">
        <v>159</v>
      </c>
    </row>
    <row r="134" s="2" customFormat="1" ht="24.15" customHeight="1">
      <c r="A134" s="38"/>
      <c r="B134" s="174"/>
      <c r="C134" s="175" t="s">
        <v>158</v>
      </c>
      <c r="D134" s="175" t="s">
        <v>160</v>
      </c>
      <c r="E134" s="176" t="s">
        <v>1807</v>
      </c>
      <c r="F134" s="177" t="s">
        <v>1808</v>
      </c>
      <c r="G134" s="178" t="s">
        <v>221</v>
      </c>
      <c r="H134" s="179">
        <v>49.299999999999997</v>
      </c>
      <c r="I134" s="180"/>
      <c r="J134" s="179">
        <f>ROUND(I134*H134,3)</f>
        <v>0</v>
      </c>
      <c r="K134" s="181"/>
      <c r="L134" s="39"/>
      <c r="M134" s="182" t="s">
        <v>1</v>
      </c>
      <c r="N134" s="183" t="s">
        <v>40</v>
      </c>
      <c r="O134" s="82"/>
      <c r="P134" s="184">
        <f>O134*H134</f>
        <v>0</v>
      </c>
      <c r="Q134" s="184">
        <v>0</v>
      </c>
      <c r="R134" s="184">
        <f>Q134*H134</f>
        <v>0</v>
      </c>
      <c r="S134" s="184">
        <v>0</v>
      </c>
      <c r="T134" s="18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177</v>
      </c>
      <c r="AT134" s="186" t="s">
        <v>160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177</v>
      </c>
      <c r="BM134" s="186" t="s">
        <v>1809</v>
      </c>
    </row>
    <row r="135" s="2" customFormat="1" ht="33" customHeight="1">
      <c r="A135" s="38"/>
      <c r="B135" s="174"/>
      <c r="C135" s="175" t="s">
        <v>186</v>
      </c>
      <c r="D135" s="175" t="s">
        <v>160</v>
      </c>
      <c r="E135" s="176" t="s">
        <v>1810</v>
      </c>
      <c r="F135" s="177" t="s">
        <v>1811</v>
      </c>
      <c r="G135" s="178" t="s">
        <v>331</v>
      </c>
      <c r="H135" s="179">
        <v>45.899999999999999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1812</v>
      </c>
    </row>
    <row r="136" s="12" customFormat="1">
      <c r="A136" s="12"/>
      <c r="B136" s="189"/>
      <c r="C136" s="12"/>
      <c r="D136" s="190" t="s">
        <v>167</v>
      </c>
      <c r="E136" s="191" t="s">
        <v>1</v>
      </c>
      <c r="F136" s="192" t="s">
        <v>1813</v>
      </c>
      <c r="G136" s="12"/>
      <c r="H136" s="193">
        <v>24.649999999999999</v>
      </c>
      <c r="I136" s="194"/>
      <c r="J136" s="12"/>
      <c r="K136" s="12"/>
      <c r="L136" s="189"/>
      <c r="M136" s="195"/>
      <c r="N136" s="196"/>
      <c r="O136" s="196"/>
      <c r="P136" s="196"/>
      <c r="Q136" s="196"/>
      <c r="R136" s="196"/>
      <c r="S136" s="196"/>
      <c r="T136" s="197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191" t="s">
        <v>167</v>
      </c>
      <c r="AU136" s="191" t="s">
        <v>165</v>
      </c>
      <c r="AV136" s="12" t="s">
        <v>165</v>
      </c>
      <c r="AW136" s="12" t="s">
        <v>3</v>
      </c>
      <c r="AX136" s="12" t="s">
        <v>74</v>
      </c>
      <c r="AY136" s="191" t="s">
        <v>159</v>
      </c>
    </row>
    <row r="137" s="12" customFormat="1">
      <c r="A137" s="12"/>
      <c r="B137" s="189"/>
      <c r="C137" s="12"/>
      <c r="D137" s="190" t="s">
        <v>167</v>
      </c>
      <c r="E137" s="191" t="s">
        <v>1</v>
      </c>
      <c r="F137" s="192" t="s">
        <v>1814</v>
      </c>
      <c r="G137" s="12"/>
      <c r="H137" s="193">
        <v>21.25</v>
      </c>
      <c r="I137" s="194"/>
      <c r="J137" s="12"/>
      <c r="K137" s="12"/>
      <c r="L137" s="189"/>
      <c r="M137" s="195"/>
      <c r="N137" s="196"/>
      <c r="O137" s="196"/>
      <c r="P137" s="196"/>
      <c r="Q137" s="196"/>
      <c r="R137" s="196"/>
      <c r="S137" s="196"/>
      <c r="T137" s="197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1" t="s">
        <v>167</v>
      </c>
      <c r="AU137" s="191" t="s">
        <v>165</v>
      </c>
      <c r="AV137" s="12" t="s">
        <v>165</v>
      </c>
      <c r="AW137" s="12" t="s">
        <v>3</v>
      </c>
      <c r="AX137" s="12" t="s">
        <v>74</v>
      </c>
      <c r="AY137" s="191" t="s">
        <v>159</v>
      </c>
    </row>
    <row r="138" s="14" customFormat="1">
      <c r="A138" s="14"/>
      <c r="B138" s="207"/>
      <c r="C138" s="14"/>
      <c r="D138" s="190" t="s">
        <v>167</v>
      </c>
      <c r="E138" s="208" t="s">
        <v>1</v>
      </c>
      <c r="F138" s="209" t="s">
        <v>236</v>
      </c>
      <c r="G138" s="14"/>
      <c r="H138" s="210">
        <v>45.899999999999999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167</v>
      </c>
      <c r="AU138" s="208" t="s">
        <v>165</v>
      </c>
      <c r="AV138" s="14" t="s">
        <v>177</v>
      </c>
      <c r="AW138" s="14" t="s">
        <v>3</v>
      </c>
      <c r="AX138" s="14" t="s">
        <v>82</v>
      </c>
      <c r="AY138" s="208" t="s">
        <v>159</v>
      </c>
    </row>
    <row r="139" s="2" customFormat="1" ht="37.8" customHeight="1">
      <c r="A139" s="38"/>
      <c r="B139" s="174"/>
      <c r="C139" s="175" t="s">
        <v>192</v>
      </c>
      <c r="D139" s="175" t="s">
        <v>160</v>
      </c>
      <c r="E139" s="176" t="s">
        <v>1815</v>
      </c>
      <c r="F139" s="177" t="s">
        <v>1816</v>
      </c>
      <c r="G139" s="178" t="s">
        <v>331</v>
      </c>
      <c r="H139" s="179">
        <v>173.40000000000001</v>
      </c>
      <c r="I139" s="180"/>
      <c r="J139" s="179">
        <f>ROUND(I139*H139,3)</f>
        <v>0</v>
      </c>
      <c r="K139" s="181"/>
      <c r="L139" s="39"/>
      <c r="M139" s="182" t="s">
        <v>1</v>
      </c>
      <c r="N139" s="183" t="s">
        <v>40</v>
      </c>
      <c r="O139" s="82"/>
      <c r="P139" s="184">
        <f>O139*H139</f>
        <v>0</v>
      </c>
      <c r="Q139" s="184">
        <v>0</v>
      </c>
      <c r="R139" s="184">
        <f>Q139*H139</f>
        <v>0</v>
      </c>
      <c r="S139" s="184">
        <v>0</v>
      </c>
      <c r="T139" s="18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177</v>
      </c>
      <c r="AT139" s="186" t="s">
        <v>160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1817</v>
      </c>
    </row>
    <row r="140" s="12" customFormat="1">
      <c r="A140" s="12"/>
      <c r="B140" s="189"/>
      <c r="C140" s="12"/>
      <c r="D140" s="190" t="s">
        <v>167</v>
      </c>
      <c r="E140" s="191" t="s">
        <v>1</v>
      </c>
      <c r="F140" s="192" t="s">
        <v>1818</v>
      </c>
      <c r="G140" s="12"/>
      <c r="H140" s="193">
        <v>24.649999999999999</v>
      </c>
      <c r="I140" s="194"/>
      <c r="J140" s="12"/>
      <c r="K140" s="12"/>
      <c r="L140" s="189"/>
      <c r="M140" s="195"/>
      <c r="N140" s="196"/>
      <c r="O140" s="196"/>
      <c r="P140" s="196"/>
      <c r="Q140" s="196"/>
      <c r="R140" s="196"/>
      <c r="S140" s="196"/>
      <c r="T140" s="197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191" t="s">
        <v>167</v>
      </c>
      <c r="AU140" s="191" t="s">
        <v>165</v>
      </c>
      <c r="AV140" s="12" t="s">
        <v>165</v>
      </c>
      <c r="AW140" s="12" t="s">
        <v>3</v>
      </c>
      <c r="AX140" s="12" t="s">
        <v>74</v>
      </c>
      <c r="AY140" s="191" t="s">
        <v>159</v>
      </c>
    </row>
    <row r="141" s="12" customFormat="1">
      <c r="A141" s="12"/>
      <c r="B141" s="189"/>
      <c r="C141" s="12"/>
      <c r="D141" s="190" t="s">
        <v>167</v>
      </c>
      <c r="E141" s="191" t="s">
        <v>1</v>
      </c>
      <c r="F141" s="192" t="s">
        <v>1819</v>
      </c>
      <c r="G141" s="12"/>
      <c r="H141" s="193">
        <v>148.75</v>
      </c>
      <c r="I141" s="194"/>
      <c r="J141" s="12"/>
      <c r="K141" s="12"/>
      <c r="L141" s="189"/>
      <c r="M141" s="195"/>
      <c r="N141" s="196"/>
      <c r="O141" s="196"/>
      <c r="P141" s="196"/>
      <c r="Q141" s="196"/>
      <c r="R141" s="196"/>
      <c r="S141" s="196"/>
      <c r="T141" s="197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191" t="s">
        <v>167</v>
      </c>
      <c r="AU141" s="191" t="s">
        <v>165</v>
      </c>
      <c r="AV141" s="12" t="s">
        <v>165</v>
      </c>
      <c r="AW141" s="12" t="s">
        <v>3</v>
      </c>
      <c r="AX141" s="12" t="s">
        <v>74</v>
      </c>
      <c r="AY141" s="191" t="s">
        <v>159</v>
      </c>
    </row>
    <row r="142" s="14" customFormat="1">
      <c r="A142" s="14"/>
      <c r="B142" s="207"/>
      <c r="C142" s="14"/>
      <c r="D142" s="190" t="s">
        <v>167</v>
      </c>
      <c r="E142" s="208" t="s">
        <v>1</v>
      </c>
      <c r="F142" s="209" t="s">
        <v>236</v>
      </c>
      <c r="G142" s="14"/>
      <c r="H142" s="210">
        <v>173.40000000000001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167</v>
      </c>
      <c r="AU142" s="208" t="s">
        <v>165</v>
      </c>
      <c r="AV142" s="14" t="s">
        <v>177</v>
      </c>
      <c r="AW142" s="14" t="s">
        <v>3</v>
      </c>
      <c r="AX142" s="14" t="s">
        <v>82</v>
      </c>
      <c r="AY142" s="208" t="s">
        <v>159</v>
      </c>
    </row>
    <row r="143" s="2" customFormat="1" ht="24.15" customHeight="1">
      <c r="A143" s="38"/>
      <c r="B143" s="174"/>
      <c r="C143" s="175" t="s">
        <v>198</v>
      </c>
      <c r="D143" s="175" t="s">
        <v>160</v>
      </c>
      <c r="E143" s="176" t="s">
        <v>864</v>
      </c>
      <c r="F143" s="177" t="s">
        <v>865</v>
      </c>
      <c r="G143" s="178" t="s">
        <v>331</v>
      </c>
      <c r="H143" s="179">
        <v>45.899999999999999</v>
      </c>
      <c r="I143" s="180"/>
      <c r="J143" s="179">
        <f>ROUND(I143*H143,3)</f>
        <v>0</v>
      </c>
      <c r="K143" s="181"/>
      <c r="L143" s="39"/>
      <c r="M143" s="182" t="s">
        <v>1</v>
      </c>
      <c r="N143" s="183" t="s">
        <v>40</v>
      </c>
      <c r="O143" s="82"/>
      <c r="P143" s="184">
        <f>O143*H143</f>
        <v>0</v>
      </c>
      <c r="Q143" s="184">
        <v>0</v>
      </c>
      <c r="R143" s="184">
        <f>Q143*H143</f>
        <v>0</v>
      </c>
      <c r="S143" s="184">
        <v>0</v>
      </c>
      <c r="T143" s="18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6" t="s">
        <v>177</v>
      </c>
      <c r="AT143" s="186" t="s">
        <v>160</v>
      </c>
      <c r="AU143" s="186" t="s">
        <v>165</v>
      </c>
      <c r="AY143" s="19" t="s">
        <v>159</v>
      </c>
      <c r="BE143" s="187">
        <f>IF(N143="základná",J143,0)</f>
        <v>0</v>
      </c>
      <c r="BF143" s="187">
        <f>IF(N143="znížená",J143,0)</f>
        <v>0</v>
      </c>
      <c r="BG143" s="187">
        <f>IF(N143="zákl. prenesená",J143,0)</f>
        <v>0</v>
      </c>
      <c r="BH143" s="187">
        <f>IF(N143="zníž. prenesená",J143,0)</f>
        <v>0</v>
      </c>
      <c r="BI143" s="187">
        <f>IF(N143="nulová",J143,0)</f>
        <v>0</v>
      </c>
      <c r="BJ143" s="19" t="s">
        <v>165</v>
      </c>
      <c r="BK143" s="188">
        <f>ROUND(I143*H143,3)</f>
        <v>0</v>
      </c>
      <c r="BL143" s="19" t="s">
        <v>177</v>
      </c>
      <c r="BM143" s="186" t="s">
        <v>1820</v>
      </c>
    </row>
    <row r="144" s="12" customFormat="1">
      <c r="A144" s="12"/>
      <c r="B144" s="189"/>
      <c r="C144" s="12"/>
      <c r="D144" s="190" t="s">
        <v>167</v>
      </c>
      <c r="E144" s="191" t="s">
        <v>1</v>
      </c>
      <c r="F144" s="192" t="s">
        <v>1818</v>
      </c>
      <c r="G144" s="12"/>
      <c r="H144" s="193">
        <v>24.649999999999999</v>
      </c>
      <c r="I144" s="194"/>
      <c r="J144" s="12"/>
      <c r="K144" s="12"/>
      <c r="L144" s="189"/>
      <c r="M144" s="195"/>
      <c r="N144" s="196"/>
      <c r="O144" s="196"/>
      <c r="P144" s="196"/>
      <c r="Q144" s="196"/>
      <c r="R144" s="196"/>
      <c r="S144" s="196"/>
      <c r="T144" s="197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191" t="s">
        <v>167</v>
      </c>
      <c r="AU144" s="191" t="s">
        <v>165</v>
      </c>
      <c r="AV144" s="12" t="s">
        <v>165</v>
      </c>
      <c r="AW144" s="12" t="s">
        <v>3</v>
      </c>
      <c r="AX144" s="12" t="s">
        <v>74</v>
      </c>
      <c r="AY144" s="191" t="s">
        <v>159</v>
      </c>
    </row>
    <row r="145" s="12" customFormat="1">
      <c r="A145" s="12"/>
      <c r="B145" s="189"/>
      <c r="C145" s="12"/>
      <c r="D145" s="190" t="s">
        <v>167</v>
      </c>
      <c r="E145" s="191" t="s">
        <v>1</v>
      </c>
      <c r="F145" s="192" t="s">
        <v>1821</v>
      </c>
      <c r="G145" s="12"/>
      <c r="H145" s="193">
        <v>21.25</v>
      </c>
      <c r="I145" s="194"/>
      <c r="J145" s="12"/>
      <c r="K145" s="12"/>
      <c r="L145" s="189"/>
      <c r="M145" s="195"/>
      <c r="N145" s="196"/>
      <c r="O145" s="196"/>
      <c r="P145" s="196"/>
      <c r="Q145" s="196"/>
      <c r="R145" s="196"/>
      <c r="S145" s="196"/>
      <c r="T145" s="197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191" t="s">
        <v>167</v>
      </c>
      <c r="AU145" s="191" t="s">
        <v>165</v>
      </c>
      <c r="AV145" s="12" t="s">
        <v>165</v>
      </c>
      <c r="AW145" s="12" t="s">
        <v>3</v>
      </c>
      <c r="AX145" s="12" t="s">
        <v>74</v>
      </c>
      <c r="AY145" s="191" t="s">
        <v>159</v>
      </c>
    </row>
    <row r="146" s="14" customFormat="1">
      <c r="A146" s="14"/>
      <c r="B146" s="207"/>
      <c r="C146" s="14"/>
      <c r="D146" s="190" t="s">
        <v>167</v>
      </c>
      <c r="E146" s="208" t="s">
        <v>1</v>
      </c>
      <c r="F146" s="209" t="s">
        <v>236</v>
      </c>
      <c r="G146" s="14"/>
      <c r="H146" s="210">
        <v>45.899999999999999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167</v>
      </c>
      <c r="AU146" s="208" t="s">
        <v>165</v>
      </c>
      <c r="AV146" s="14" t="s">
        <v>177</v>
      </c>
      <c r="AW146" s="14" t="s">
        <v>3</v>
      </c>
      <c r="AX146" s="14" t="s">
        <v>82</v>
      </c>
      <c r="AY146" s="208" t="s">
        <v>159</v>
      </c>
    </row>
    <row r="147" s="2" customFormat="1" ht="16.5" customHeight="1">
      <c r="A147" s="38"/>
      <c r="B147" s="174"/>
      <c r="C147" s="175" t="s">
        <v>203</v>
      </c>
      <c r="D147" s="175" t="s">
        <v>160</v>
      </c>
      <c r="E147" s="176" t="s">
        <v>1377</v>
      </c>
      <c r="F147" s="177" t="s">
        <v>1378</v>
      </c>
      <c r="G147" s="178" t="s">
        <v>331</v>
      </c>
      <c r="H147" s="179">
        <v>24.649999999999999</v>
      </c>
      <c r="I147" s="180"/>
      <c r="J147" s="179">
        <f>ROUND(I147*H147,3)</f>
        <v>0</v>
      </c>
      <c r="K147" s="181"/>
      <c r="L147" s="39"/>
      <c r="M147" s="182" t="s">
        <v>1</v>
      </c>
      <c r="N147" s="183" t="s">
        <v>40</v>
      </c>
      <c r="O147" s="82"/>
      <c r="P147" s="184">
        <f>O147*H147</f>
        <v>0</v>
      </c>
      <c r="Q147" s="184">
        <v>0</v>
      </c>
      <c r="R147" s="184">
        <f>Q147*H147</f>
        <v>0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177</v>
      </c>
      <c r="AT147" s="186" t="s">
        <v>160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177</v>
      </c>
      <c r="BM147" s="186" t="s">
        <v>1822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1818</v>
      </c>
      <c r="G148" s="12"/>
      <c r="H148" s="193">
        <v>24.649999999999999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82</v>
      </c>
      <c r="AY148" s="191" t="s">
        <v>159</v>
      </c>
    </row>
    <row r="149" s="2" customFormat="1" ht="16.5" customHeight="1">
      <c r="A149" s="38"/>
      <c r="B149" s="174"/>
      <c r="C149" s="175" t="s">
        <v>208</v>
      </c>
      <c r="D149" s="175" t="s">
        <v>160</v>
      </c>
      <c r="E149" s="176" t="s">
        <v>459</v>
      </c>
      <c r="F149" s="177" t="s">
        <v>460</v>
      </c>
      <c r="G149" s="178" t="s">
        <v>275</v>
      </c>
      <c r="H149" s="179">
        <v>1</v>
      </c>
      <c r="I149" s="180"/>
      <c r="J149" s="179">
        <f>ROUND(I149*H149,3)</f>
        <v>0</v>
      </c>
      <c r="K149" s="181"/>
      <c r="L149" s="39"/>
      <c r="M149" s="182" t="s">
        <v>1</v>
      </c>
      <c r="N149" s="183" t="s">
        <v>40</v>
      </c>
      <c r="O149" s="82"/>
      <c r="P149" s="184">
        <f>O149*H149</f>
        <v>0</v>
      </c>
      <c r="Q149" s="184">
        <v>0</v>
      </c>
      <c r="R149" s="184">
        <f>Q149*H149</f>
        <v>0</v>
      </c>
      <c r="S149" s="184">
        <v>0</v>
      </c>
      <c r="T149" s="18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6" t="s">
        <v>177</v>
      </c>
      <c r="AT149" s="186" t="s">
        <v>160</v>
      </c>
      <c r="AU149" s="186" t="s">
        <v>165</v>
      </c>
      <c r="AY149" s="19" t="s">
        <v>159</v>
      </c>
      <c r="BE149" s="187">
        <f>IF(N149="základná",J149,0)</f>
        <v>0</v>
      </c>
      <c r="BF149" s="187">
        <f>IF(N149="znížená",J149,0)</f>
        <v>0</v>
      </c>
      <c r="BG149" s="187">
        <f>IF(N149="zákl. prenesená",J149,0)</f>
        <v>0</v>
      </c>
      <c r="BH149" s="187">
        <f>IF(N149="zníž. prenesená",J149,0)</f>
        <v>0</v>
      </c>
      <c r="BI149" s="187">
        <f>IF(N149="nulová",J149,0)</f>
        <v>0</v>
      </c>
      <c r="BJ149" s="19" t="s">
        <v>165</v>
      </c>
      <c r="BK149" s="188">
        <f>ROUND(I149*H149,3)</f>
        <v>0</v>
      </c>
      <c r="BL149" s="19" t="s">
        <v>177</v>
      </c>
      <c r="BM149" s="186" t="s">
        <v>1823</v>
      </c>
    </row>
    <row r="150" s="12" customFormat="1">
      <c r="A150" s="12"/>
      <c r="B150" s="189"/>
      <c r="C150" s="12"/>
      <c r="D150" s="190" t="s">
        <v>167</v>
      </c>
      <c r="E150" s="191" t="s">
        <v>1</v>
      </c>
      <c r="F150" s="192" t="s">
        <v>82</v>
      </c>
      <c r="G150" s="12"/>
      <c r="H150" s="193">
        <v>1</v>
      </c>
      <c r="I150" s="194"/>
      <c r="J150" s="12"/>
      <c r="K150" s="12"/>
      <c r="L150" s="189"/>
      <c r="M150" s="195"/>
      <c r="N150" s="196"/>
      <c r="O150" s="196"/>
      <c r="P150" s="196"/>
      <c r="Q150" s="196"/>
      <c r="R150" s="196"/>
      <c r="S150" s="196"/>
      <c r="T150" s="197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191" t="s">
        <v>167</v>
      </c>
      <c r="AU150" s="191" t="s">
        <v>165</v>
      </c>
      <c r="AV150" s="12" t="s">
        <v>165</v>
      </c>
      <c r="AW150" s="12" t="s">
        <v>3</v>
      </c>
      <c r="AX150" s="12" t="s">
        <v>82</v>
      </c>
      <c r="AY150" s="191" t="s">
        <v>159</v>
      </c>
    </row>
    <row r="151" s="2" customFormat="1" ht="24.15" customHeight="1">
      <c r="A151" s="38"/>
      <c r="B151" s="174"/>
      <c r="C151" s="175" t="s">
        <v>299</v>
      </c>
      <c r="D151" s="175" t="s">
        <v>160</v>
      </c>
      <c r="E151" s="176" t="s">
        <v>473</v>
      </c>
      <c r="F151" s="177" t="s">
        <v>474</v>
      </c>
      <c r="G151" s="178" t="s">
        <v>331</v>
      </c>
      <c r="H151" s="179">
        <v>21.25</v>
      </c>
      <c r="I151" s="180"/>
      <c r="J151" s="179">
        <f>ROUND(I151*H151,3)</f>
        <v>0</v>
      </c>
      <c r="K151" s="181"/>
      <c r="L151" s="39"/>
      <c r="M151" s="182" t="s">
        <v>1</v>
      </c>
      <c r="N151" s="183" t="s">
        <v>40</v>
      </c>
      <c r="O151" s="82"/>
      <c r="P151" s="184">
        <f>O151*H151</f>
        <v>0</v>
      </c>
      <c r="Q151" s="184">
        <v>0</v>
      </c>
      <c r="R151" s="184">
        <f>Q151*H151</f>
        <v>0</v>
      </c>
      <c r="S151" s="184">
        <v>0</v>
      </c>
      <c r="T151" s="185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86" t="s">
        <v>177</v>
      </c>
      <c r="AT151" s="186" t="s">
        <v>160</v>
      </c>
      <c r="AU151" s="186" t="s">
        <v>165</v>
      </c>
      <c r="AY151" s="19" t="s">
        <v>159</v>
      </c>
      <c r="BE151" s="187">
        <f>IF(N151="základná",J151,0)</f>
        <v>0</v>
      </c>
      <c r="BF151" s="187">
        <f>IF(N151="znížená",J151,0)</f>
        <v>0</v>
      </c>
      <c r="BG151" s="187">
        <f>IF(N151="zákl. prenesená",J151,0)</f>
        <v>0</v>
      </c>
      <c r="BH151" s="187">
        <f>IF(N151="zníž. prenesená",J151,0)</f>
        <v>0</v>
      </c>
      <c r="BI151" s="187">
        <f>IF(N151="nulová",J151,0)</f>
        <v>0</v>
      </c>
      <c r="BJ151" s="19" t="s">
        <v>165</v>
      </c>
      <c r="BK151" s="188">
        <f>ROUND(I151*H151,3)</f>
        <v>0</v>
      </c>
      <c r="BL151" s="19" t="s">
        <v>177</v>
      </c>
      <c r="BM151" s="186" t="s">
        <v>1824</v>
      </c>
    </row>
    <row r="152" s="12" customFormat="1">
      <c r="A152" s="12"/>
      <c r="B152" s="189"/>
      <c r="C152" s="12"/>
      <c r="D152" s="190" t="s">
        <v>167</v>
      </c>
      <c r="E152" s="191" t="s">
        <v>1</v>
      </c>
      <c r="F152" s="192" t="s">
        <v>1821</v>
      </c>
      <c r="G152" s="12"/>
      <c r="H152" s="193">
        <v>21.25</v>
      </c>
      <c r="I152" s="194"/>
      <c r="J152" s="12"/>
      <c r="K152" s="12"/>
      <c r="L152" s="189"/>
      <c r="M152" s="195"/>
      <c r="N152" s="196"/>
      <c r="O152" s="196"/>
      <c r="P152" s="196"/>
      <c r="Q152" s="196"/>
      <c r="R152" s="196"/>
      <c r="S152" s="196"/>
      <c r="T152" s="197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191" t="s">
        <v>167</v>
      </c>
      <c r="AU152" s="191" t="s">
        <v>165</v>
      </c>
      <c r="AV152" s="12" t="s">
        <v>165</v>
      </c>
      <c r="AW152" s="12" t="s">
        <v>3</v>
      </c>
      <c r="AX152" s="12" t="s">
        <v>82</v>
      </c>
      <c r="AY152" s="191" t="s">
        <v>159</v>
      </c>
    </row>
    <row r="153" s="2" customFormat="1" ht="24.15" customHeight="1">
      <c r="A153" s="38"/>
      <c r="B153" s="174"/>
      <c r="C153" s="175" t="s">
        <v>303</v>
      </c>
      <c r="D153" s="175" t="s">
        <v>160</v>
      </c>
      <c r="E153" s="176" t="s">
        <v>1654</v>
      </c>
      <c r="F153" s="177" t="s">
        <v>1655</v>
      </c>
      <c r="G153" s="178" t="s">
        <v>331</v>
      </c>
      <c r="H153" s="179">
        <v>7.6500000000000004</v>
      </c>
      <c r="I153" s="180"/>
      <c r="J153" s="179">
        <f>ROUND(I153*H153,3)</f>
        <v>0</v>
      </c>
      <c r="K153" s="181"/>
      <c r="L153" s="39"/>
      <c r="M153" s="182" t="s">
        <v>1</v>
      </c>
      <c r="N153" s="183" t="s">
        <v>40</v>
      </c>
      <c r="O153" s="82"/>
      <c r="P153" s="184">
        <f>O153*H153</f>
        <v>0</v>
      </c>
      <c r="Q153" s="184">
        <v>0</v>
      </c>
      <c r="R153" s="184">
        <f>Q153*H153</f>
        <v>0</v>
      </c>
      <c r="S153" s="184">
        <v>0</v>
      </c>
      <c r="T153" s="18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6" t="s">
        <v>177</v>
      </c>
      <c r="AT153" s="186" t="s">
        <v>160</v>
      </c>
      <c r="AU153" s="186" t="s">
        <v>165</v>
      </c>
      <c r="AY153" s="19" t="s">
        <v>159</v>
      </c>
      <c r="BE153" s="187">
        <f>IF(N153="základná",J153,0)</f>
        <v>0</v>
      </c>
      <c r="BF153" s="187">
        <f>IF(N153="znížená",J153,0)</f>
        <v>0</v>
      </c>
      <c r="BG153" s="187">
        <f>IF(N153="zákl. prenesená",J153,0)</f>
        <v>0</v>
      </c>
      <c r="BH153" s="187">
        <f>IF(N153="zníž. prenesená",J153,0)</f>
        <v>0</v>
      </c>
      <c r="BI153" s="187">
        <f>IF(N153="nulová",J153,0)</f>
        <v>0</v>
      </c>
      <c r="BJ153" s="19" t="s">
        <v>165</v>
      </c>
      <c r="BK153" s="188">
        <f>ROUND(I153*H153,3)</f>
        <v>0</v>
      </c>
      <c r="BL153" s="19" t="s">
        <v>177</v>
      </c>
      <c r="BM153" s="186" t="s">
        <v>1825</v>
      </c>
    </row>
    <row r="154" s="12" customFormat="1">
      <c r="A154" s="12"/>
      <c r="B154" s="189"/>
      <c r="C154" s="12"/>
      <c r="D154" s="190" t="s">
        <v>167</v>
      </c>
      <c r="E154" s="191" t="s">
        <v>1</v>
      </c>
      <c r="F154" s="192" t="s">
        <v>1826</v>
      </c>
      <c r="G154" s="12"/>
      <c r="H154" s="193">
        <v>7.6500000000000004</v>
      </c>
      <c r="I154" s="194"/>
      <c r="J154" s="12"/>
      <c r="K154" s="12"/>
      <c r="L154" s="189"/>
      <c r="M154" s="195"/>
      <c r="N154" s="196"/>
      <c r="O154" s="196"/>
      <c r="P154" s="196"/>
      <c r="Q154" s="196"/>
      <c r="R154" s="196"/>
      <c r="S154" s="196"/>
      <c r="T154" s="197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191" t="s">
        <v>167</v>
      </c>
      <c r="AU154" s="191" t="s">
        <v>165</v>
      </c>
      <c r="AV154" s="12" t="s">
        <v>165</v>
      </c>
      <c r="AW154" s="12" t="s">
        <v>3</v>
      </c>
      <c r="AX154" s="12" t="s">
        <v>82</v>
      </c>
      <c r="AY154" s="191" t="s">
        <v>159</v>
      </c>
    </row>
    <row r="155" s="2" customFormat="1" ht="16.5" customHeight="1">
      <c r="A155" s="38"/>
      <c r="B155" s="174"/>
      <c r="C155" s="220" t="s">
        <v>309</v>
      </c>
      <c r="D155" s="220" t="s">
        <v>272</v>
      </c>
      <c r="E155" s="221" t="s">
        <v>1650</v>
      </c>
      <c r="F155" s="222" t="s">
        <v>1651</v>
      </c>
      <c r="G155" s="223" t="s">
        <v>275</v>
      </c>
      <c r="H155" s="224">
        <v>15.484</v>
      </c>
      <c r="I155" s="225"/>
      <c r="J155" s="224">
        <f>ROUND(I155*H155,3)</f>
        <v>0</v>
      </c>
      <c r="K155" s="226"/>
      <c r="L155" s="227"/>
      <c r="M155" s="228" t="s">
        <v>1</v>
      </c>
      <c r="N155" s="229" t="s">
        <v>40</v>
      </c>
      <c r="O155" s="82"/>
      <c r="P155" s="184">
        <f>O155*H155</f>
        <v>0</v>
      </c>
      <c r="Q155" s="184">
        <v>1</v>
      </c>
      <c r="R155" s="184">
        <f>Q155*H155</f>
        <v>15.484</v>
      </c>
      <c r="S155" s="184">
        <v>0</v>
      </c>
      <c r="T155" s="18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6" t="s">
        <v>198</v>
      </c>
      <c r="AT155" s="186" t="s">
        <v>272</v>
      </c>
      <c r="AU155" s="186" t="s">
        <v>165</v>
      </c>
      <c r="AY155" s="19" t="s">
        <v>159</v>
      </c>
      <c r="BE155" s="187">
        <f>IF(N155="základná",J155,0)</f>
        <v>0</v>
      </c>
      <c r="BF155" s="187">
        <f>IF(N155="znížená",J155,0)</f>
        <v>0</v>
      </c>
      <c r="BG155" s="187">
        <f>IF(N155="zákl. prenesená",J155,0)</f>
        <v>0</v>
      </c>
      <c r="BH155" s="187">
        <f>IF(N155="zníž. prenesená",J155,0)</f>
        <v>0</v>
      </c>
      <c r="BI155" s="187">
        <f>IF(N155="nulová",J155,0)</f>
        <v>0</v>
      </c>
      <c r="BJ155" s="19" t="s">
        <v>165</v>
      </c>
      <c r="BK155" s="188">
        <f>ROUND(I155*H155,3)</f>
        <v>0</v>
      </c>
      <c r="BL155" s="19" t="s">
        <v>177</v>
      </c>
      <c r="BM155" s="186" t="s">
        <v>1827</v>
      </c>
    </row>
    <row r="156" s="12" customFormat="1">
      <c r="A156" s="12"/>
      <c r="B156" s="189"/>
      <c r="C156" s="12"/>
      <c r="D156" s="190" t="s">
        <v>167</v>
      </c>
      <c r="E156" s="191" t="s">
        <v>1</v>
      </c>
      <c r="F156" s="192" t="s">
        <v>1828</v>
      </c>
      <c r="G156" s="12"/>
      <c r="H156" s="193">
        <v>15.484</v>
      </c>
      <c r="I156" s="194"/>
      <c r="J156" s="12"/>
      <c r="K156" s="12"/>
      <c r="L156" s="189"/>
      <c r="M156" s="195"/>
      <c r="N156" s="196"/>
      <c r="O156" s="196"/>
      <c r="P156" s="196"/>
      <c r="Q156" s="196"/>
      <c r="R156" s="196"/>
      <c r="S156" s="196"/>
      <c r="T156" s="197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191" t="s">
        <v>167</v>
      </c>
      <c r="AU156" s="191" t="s">
        <v>165</v>
      </c>
      <c r="AV156" s="12" t="s">
        <v>165</v>
      </c>
      <c r="AW156" s="12" t="s">
        <v>3</v>
      </c>
      <c r="AX156" s="12" t="s">
        <v>82</v>
      </c>
      <c r="AY156" s="191" t="s">
        <v>159</v>
      </c>
    </row>
    <row r="157" s="11" customFormat="1" ht="22.8" customHeight="1">
      <c r="A157" s="11"/>
      <c r="B157" s="163"/>
      <c r="C157" s="11"/>
      <c r="D157" s="164" t="s">
        <v>73</v>
      </c>
      <c r="E157" s="205" t="s">
        <v>165</v>
      </c>
      <c r="F157" s="205" t="s">
        <v>337</v>
      </c>
      <c r="G157" s="11"/>
      <c r="H157" s="11"/>
      <c r="I157" s="166"/>
      <c r="J157" s="206">
        <f>BK157</f>
        <v>0</v>
      </c>
      <c r="K157" s="11"/>
      <c r="L157" s="163"/>
      <c r="M157" s="168"/>
      <c r="N157" s="169"/>
      <c r="O157" s="169"/>
      <c r="P157" s="170">
        <f>SUM(P158:P167)</f>
        <v>0</v>
      </c>
      <c r="Q157" s="169"/>
      <c r="R157" s="170">
        <f>SUM(R158:R167)</f>
        <v>4.75495614</v>
      </c>
      <c r="S157" s="169"/>
      <c r="T157" s="171">
        <f>SUM(T158:T167)</f>
        <v>0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R157" s="164" t="s">
        <v>82</v>
      </c>
      <c r="AT157" s="172" t="s">
        <v>73</v>
      </c>
      <c r="AU157" s="172" t="s">
        <v>82</v>
      </c>
      <c r="AY157" s="164" t="s">
        <v>159</v>
      </c>
      <c r="BK157" s="173">
        <f>SUM(BK158:BK167)</f>
        <v>0</v>
      </c>
    </row>
    <row r="158" s="2" customFormat="1" ht="33" customHeight="1">
      <c r="A158" s="38"/>
      <c r="B158" s="174"/>
      <c r="C158" s="175" t="s">
        <v>315</v>
      </c>
      <c r="D158" s="175" t="s">
        <v>160</v>
      </c>
      <c r="E158" s="176" t="s">
        <v>552</v>
      </c>
      <c r="F158" s="177" t="s">
        <v>553</v>
      </c>
      <c r="G158" s="178" t="s">
        <v>221</v>
      </c>
      <c r="H158" s="179">
        <v>5.3380000000000001</v>
      </c>
      <c r="I158" s="180"/>
      <c r="J158" s="179">
        <f>ROUND(I158*H158,3)</f>
        <v>0</v>
      </c>
      <c r="K158" s="181"/>
      <c r="L158" s="39"/>
      <c r="M158" s="182" t="s">
        <v>1</v>
      </c>
      <c r="N158" s="183" t="s">
        <v>40</v>
      </c>
      <c r="O158" s="82"/>
      <c r="P158" s="184">
        <f>O158*H158</f>
        <v>0</v>
      </c>
      <c r="Q158" s="184">
        <v>0.00018000000000000001</v>
      </c>
      <c r="R158" s="184">
        <f>Q158*H158</f>
        <v>0.00096084000000000002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177</v>
      </c>
      <c r="AT158" s="186" t="s">
        <v>160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177</v>
      </c>
      <c r="BM158" s="186" t="s">
        <v>1829</v>
      </c>
    </row>
    <row r="159" s="12" customFormat="1">
      <c r="A159" s="12"/>
      <c r="B159" s="189"/>
      <c r="C159" s="12"/>
      <c r="D159" s="190" t="s">
        <v>167</v>
      </c>
      <c r="E159" s="191" t="s">
        <v>1</v>
      </c>
      <c r="F159" s="192" t="s">
        <v>1830</v>
      </c>
      <c r="G159" s="12"/>
      <c r="H159" s="193">
        <v>5.3380000000000001</v>
      </c>
      <c r="I159" s="194"/>
      <c r="J159" s="12"/>
      <c r="K159" s="12"/>
      <c r="L159" s="189"/>
      <c r="M159" s="195"/>
      <c r="N159" s="196"/>
      <c r="O159" s="196"/>
      <c r="P159" s="196"/>
      <c r="Q159" s="196"/>
      <c r="R159" s="196"/>
      <c r="S159" s="196"/>
      <c r="T159" s="197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191" t="s">
        <v>167</v>
      </c>
      <c r="AU159" s="191" t="s">
        <v>165</v>
      </c>
      <c r="AV159" s="12" t="s">
        <v>165</v>
      </c>
      <c r="AW159" s="12" t="s">
        <v>3</v>
      </c>
      <c r="AX159" s="12" t="s">
        <v>82</v>
      </c>
      <c r="AY159" s="191" t="s">
        <v>159</v>
      </c>
    </row>
    <row r="160" s="2" customFormat="1" ht="21.75" customHeight="1">
      <c r="A160" s="38"/>
      <c r="B160" s="174"/>
      <c r="C160" s="220" t="s">
        <v>319</v>
      </c>
      <c r="D160" s="220" t="s">
        <v>272</v>
      </c>
      <c r="E160" s="221" t="s">
        <v>557</v>
      </c>
      <c r="F160" s="222" t="s">
        <v>1831</v>
      </c>
      <c r="G160" s="223" t="s">
        <v>221</v>
      </c>
      <c r="H160" s="224">
        <v>6.1390000000000002</v>
      </c>
      <c r="I160" s="225"/>
      <c r="J160" s="224">
        <f>ROUND(I160*H160,3)</f>
        <v>0</v>
      </c>
      <c r="K160" s="226"/>
      <c r="L160" s="227"/>
      <c r="M160" s="228" t="s">
        <v>1</v>
      </c>
      <c r="N160" s="229" t="s">
        <v>40</v>
      </c>
      <c r="O160" s="82"/>
      <c r="P160" s="184">
        <f>O160*H160</f>
        <v>0</v>
      </c>
      <c r="Q160" s="184">
        <v>0.00020000000000000001</v>
      </c>
      <c r="R160" s="184">
        <f>Q160*H160</f>
        <v>0.0012278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198</v>
      </c>
      <c r="AT160" s="186" t="s">
        <v>272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177</v>
      </c>
      <c r="BM160" s="186" t="s">
        <v>1832</v>
      </c>
    </row>
    <row r="161" s="12" customFormat="1">
      <c r="A161" s="12"/>
      <c r="B161" s="189"/>
      <c r="C161" s="12"/>
      <c r="D161" s="190" t="s">
        <v>167</v>
      </c>
      <c r="E161" s="191" t="s">
        <v>1</v>
      </c>
      <c r="F161" s="192" t="s">
        <v>1833</v>
      </c>
      <c r="G161" s="12"/>
      <c r="H161" s="193">
        <v>6.1390000000000002</v>
      </c>
      <c r="I161" s="194"/>
      <c r="J161" s="12"/>
      <c r="K161" s="12"/>
      <c r="L161" s="189"/>
      <c r="M161" s="195"/>
      <c r="N161" s="196"/>
      <c r="O161" s="196"/>
      <c r="P161" s="196"/>
      <c r="Q161" s="196"/>
      <c r="R161" s="196"/>
      <c r="S161" s="196"/>
      <c r="T161" s="197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191" t="s">
        <v>167</v>
      </c>
      <c r="AU161" s="191" t="s">
        <v>165</v>
      </c>
      <c r="AV161" s="12" t="s">
        <v>165</v>
      </c>
      <c r="AW161" s="12" t="s">
        <v>3</v>
      </c>
      <c r="AX161" s="12" t="s">
        <v>82</v>
      </c>
      <c r="AY161" s="191" t="s">
        <v>159</v>
      </c>
    </row>
    <row r="162" s="2" customFormat="1" ht="16.5" customHeight="1">
      <c r="A162" s="38"/>
      <c r="B162" s="174"/>
      <c r="C162" s="175" t="s">
        <v>323</v>
      </c>
      <c r="D162" s="175" t="s">
        <v>160</v>
      </c>
      <c r="E162" s="176" t="s">
        <v>1666</v>
      </c>
      <c r="F162" s="177" t="s">
        <v>1667</v>
      </c>
      <c r="G162" s="178" t="s">
        <v>195</v>
      </c>
      <c r="H162" s="179">
        <v>17</v>
      </c>
      <c r="I162" s="180"/>
      <c r="J162" s="179">
        <f>ROUND(I162*H162,3)</f>
        <v>0</v>
      </c>
      <c r="K162" s="181"/>
      <c r="L162" s="39"/>
      <c r="M162" s="182" t="s">
        <v>1</v>
      </c>
      <c r="N162" s="183" t="s">
        <v>40</v>
      </c>
      <c r="O162" s="82"/>
      <c r="P162" s="184">
        <f>O162*H162</f>
        <v>0</v>
      </c>
      <c r="Q162" s="184">
        <v>0.24682999999999999</v>
      </c>
      <c r="R162" s="184">
        <f>Q162*H162</f>
        <v>4.19611</v>
      </c>
      <c r="S162" s="184">
        <v>0</v>
      </c>
      <c r="T162" s="18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86" t="s">
        <v>177</v>
      </c>
      <c r="AT162" s="186" t="s">
        <v>160</v>
      </c>
      <c r="AU162" s="186" t="s">
        <v>165</v>
      </c>
      <c r="AY162" s="19" t="s">
        <v>159</v>
      </c>
      <c r="BE162" s="187">
        <f>IF(N162="základná",J162,0)</f>
        <v>0</v>
      </c>
      <c r="BF162" s="187">
        <f>IF(N162="znížená",J162,0)</f>
        <v>0</v>
      </c>
      <c r="BG162" s="187">
        <f>IF(N162="zákl. prenesená",J162,0)</f>
        <v>0</v>
      </c>
      <c r="BH162" s="187">
        <f>IF(N162="zníž. prenesená",J162,0)</f>
        <v>0</v>
      </c>
      <c r="BI162" s="187">
        <f>IF(N162="nulová",J162,0)</f>
        <v>0</v>
      </c>
      <c r="BJ162" s="19" t="s">
        <v>165</v>
      </c>
      <c r="BK162" s="188">
        <f>ROUND(I162*H162,3)</f>
        <v>0</v>
      </c>
      <c r="BL162" s="19" t="s">
        <v>177</v>
      </c>
      <c r="BM162" s="186" t="s">
        <v>1834</v>
      </c>
    </row>
    <row r="163" s="2" customFormat="1" ht="16.5" customHeight="1">
      <c r="A163" s="38"/>
      <c r="B163" s="174"/>
      <c r="C163" s="175" t="s">
        <v>328</v>
      </c>
      <c r="D163" s="175" t="s">
        <v>160</v>
      </c>
      <c r="E163" s="176" t="s">
        <v>1835</v>
      </c>
      <c r="F163" s="177" t="s">
        <v>1836</v>
      </c>
      <c r="G163" s="178" t="s">
        <v>331</v>
      </c>
      <c r="H163" s="179">
        <v>0.25</v>
      </c>
      <c r="I163" s="180"/>
      <c r="J163" s="179">
        <f>ROUND(I163*H163,3)</f>
        <v>0</v>
      </c>
      <c r="K163" s="181"/>
      <c r="L163" s="39"/>
      <c r="M163" s="182" t="s">
        <v>1</v>
      </c>
      <c r="N163" s="183" t="s">
        <v>40</v>
      </c>
      <c r="O163" s="82"/>
      <c r="P163" s="184">
        <f>O163*H163</f>
        <v>0</v>
      </c>
      <c r="Q163" s="184">
        <v>2.19407</v>
      </c>
      <c r="R163" s="184">
        <f>Q163*H163</f>
        <v>0.54851749999999999</v>
      </c>
      <c r="S163" s="184">
        <v>0</v>
      </c>
      <c r="T163" s="18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6" t="s">
        <v>177</v>
      </c>
      <c r="AT163" s="186" t="s">
        <v>160</v>
      </c>
      <c r="AU163" s="186" t="s">
        <v>165</v>
      </c>
      <c r="AY163" s="19" t="s">
        <v>159</v>
      </c>
      <c r="BE163" s="187">
        <f>IF(N163="základná",J163,0)</f>
        <v>0</v>
      </c>
      <c r="BF163" s="187">
        <f>IF(N163="znížená",J163,0)</f>
        <v>0</v>
      </c>
      <c r="BG163" s="187">
        <f>IF(N163="zákl. prenesená",J163,0)</f>
        <v>0</v>
      </c>
      <c r="BH163" s="187">
        <f>IF(N163="zníž. prenesená",J163,0)</f>
        <v>0</v>
      </c>
      <c r="BI163" s="187">
        <f>IF(N163="nulová",J163,0)</f>
        <v>0</v>
      </c>
      <c r="BJ163" s="19" t="s">
        <v>165</v>
      </c>
      <c r="BK163" s="188">
        <f>ROUND(I163*H163,3)</f>
        <v>0</v>
      </c>
      <c r="BL163" s="19" t="s">
        <v>177</v>
      </c>
      <c r="BM163" s="186" t="s">
        <v>1837</v>
      </c>
    </row>
    <row r="164" s="12" customFormat="1">
      <c r="A164" s="12"/>
      <c r="B164" s="189"/>
      <c r="C164" s="12"/>
      <c r="D164" s="190" t="s">
        <v>167</v>
      </c>
      <c r="E164" s="191" t="s">
        <v>1</v>
      </c>
      <c r="F164" s="192" t="s">
        <v>1838</v>
      </c>
      <c r="G164" s="12"/>
      <c r="H164" s="193">
        <v>0.25</v>
      </c>
      <c r="I164" s="194"/>
      <c r="J164" s="12"/>
      <c r="K164" s="12"/>
      <c r="L164" s="189"/>
      <c r="M164" s="195"/>
      <c r="N164" s="196"/>
      <c r="O164" s="196"/>
      <c r="P164" s="196"/>
      <c r="Q164" s="196"/>
      <c r="R164" s="196"/>
      <c r="S164" s="196"/>
      <c r="T164" s="197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191" t="s">
        <v>167</v>
      </c>
      <c r="AU164" s="191" t="s">
        <v>165</v>
      </c>
      <c r="AV164" s="12" t="s">
        <v>165</v>
      </c>
      <c r="AW164" s="12" t="s">
        <v>3</v>
      </c>
      <c r="AX164" s="12" t="s">
        <v>82</v>
      </c>
      <c r="AY164" s="191" t="s">
        <v>159</v>
      </c>
    </row>
    <row r="165" s="2" customFormat="1" ht="21.75" customHeight="1">
      <c r="A165" s="38"/>
      <c r="B165" s="174"/>
      <c r="C165" s="175" t="s">
        <v>333</v>
      </c>
      <c r="D165" s="175" t="s">
        <v>160</v>
      </c>
      <c r="E165" s="176" t="s">
        <v>1839</v>
      </c>
      <c r="F165" s="177" t="s">
        <v>1840</v>
      </c>
      <c r="G165" s="178" t="s">
        <v>221</v>
      </c>
      <c r="H165" s="179">
        <v>2</v>
      </c>
      <c r="I165" s="180"/>
      <c r="J165" s="179">
        <f>ROUND(I165*H165,3)</f>
        <v>0</v>
      </c>
      <c r="K165" s="181"/>
      <c r="L165" s="39"/>
      <c r="M165" s="182" t="s">
        <v>1</v>
      </c>
      <c r="N165" s="183" t="s">
        <v>40</v>
      </c>
      <c r="O165" s="82"/>
      <c r="P165" s="184">
        <f>O165*H165</f>
        <v>0</v>
      </c>
      <c r="Q165" s="184">
        <v>0.0040699999999999998</v>
      </c>
      <c r="R165" s="184">
        <f>Q165*H165</f>
        <v>0.0081399999999999997</v>
      </c>
      <c r="S165" s="184">
        <v>0</v>
      </c>
      <c r="T165" s="18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86" t="s">
        <v>177</v>
      </c>
      <c r="AT165" s="186" t="s">
        <v>160</v>
      </c>
      <c r="AU165" s="186" t="s">
        <v>165</v>
      </c>
      <c r="AY165" s="19" t="s">
        <v>159</v>
      </c>
      <c r="BE165" s="187">
        <f>IF(N165="základná",J165,0)</f>
        <v>0</v>
      </c>
      <c r="BF165" s="187">
        <f>IF(N165="znížená",J165,0)</f>
        <v>0</v>
      </c>
      <c r="BG165" s="187">
        <f>IF(N165="zákl. prenesená",J165,0)</f>
        <v>0</v>
      </c>
      <c r="BH165" s="187">
        <f>IF(N165="zníž. prenesená",J165,0)</f>
        <v>0</v>
      </c>
      <c r="BI165" s="187">
        <f>IF(N165="nulová",J165,0)</f>
        <v>0</v>
      </c>
      <c r="BJ165" s="19" t="s">
        <v>165</v>
      </c>
      <c r="BK165" s="188">
        <f>ROUND(I165*H165,3)</f>
        <v>0</v>
      </c>
      <c r="BL165" s="19" t="s">
        <v>177</v>
      </c>
      <c r="BM165" s="186" t="s">
        <v>1841</v>
      </c>
    </row>
    <row r="166" s="12" customFormat="1">
      <c r="A166" s="12"/>
      <c r="B166" s="189"/>
      <c r="C166" s="12"/>
      <c r="D166" s="190" t="s">
        <v>167</v>
      </c>
      <c r="E166" s="191" t="s">
        <v>1</v>
      </c>
      <c r="F166" s="192" t="s">
        <v>1842</v>
      </c>
      <c r="G166" s="12"/>
      <c r="H166" s="193">
        <v>2</v>
      </c>
      <c r="I166" s="194"/>
      <c r="J166" s="12"/>
      <c r="K166" s="12"/>
      <c r="L166" s="189"/>
      <c r="M166" s="195"/>
      <c r="N166" s="196"/>
      <c r="O166" s="196"/>
      <c r="P166" s="196"/>
      <c r="Q166" s="196"/>
      <c r="R166" s="196"/>
      <c r="S166" s="196"/>
      <c r="T166" s="197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191" t="s">
        <v>167</v>
      </c>
      <c r="AU166" s="191" t="s">
        <v>165</v>
      </c>
      <c r="AV166" s="12" t="s">
        <v>165</v>
      </c>
      <c r="AW166" s="12" t="s">
        <v>3</v>
      </c>
      <c r="AX166" s="12" t="s">
        <v>82</v>
      </c>
      <c r="AY166" s="191" t="s">
        <v>159</v>
      </c>
    </row>
    <row r="167" s="2" customFormat="1" ht="24.15" customHeight="1">
      <c r="A167" s="38"/>
      <c r="B167" s="174"/>
      <c r="C167" s="175" t="s">
        <v>338</v>
      </c>
      <c r="D167" s="175" t="s">
        <v>160</v>
      </c>
      <c r="E167" s="176" t="s">
        <v>1843</v>
      </c>
      <c r="F167" s="177" t="s">
        <v>1844</v>
      </c>
      <c r="G167" s="178" t="s">
        <v>221</v>
      </c>
      <c r="H167" s="179">
        <v>2</v>
      </c>
      <c r="I167" s="180"/>
      <c r="J167" s="179">
        <f>ROUND(I167*H167,3)</f>
        <v>0</v>
      </c>
      <c r="K167" s="181"/>
      <c r="L167" s="39"/>
      <c r="M167" s="182" t="s">
        <v>1</v>
      </c>
      <c r="N167" s="183" t="s">
        <v>40</v>
      </c>
      <c r="O167" s="82"/>
      <c r="P167" s="184">
        <f>O167*H167</f>
        <v>0</v>
      </c>
      <c r="Q167" s="184">
        <v>0</v>
      </c>
      <c r="R167" s="184">
        <f>Q167*H167</f>
        <v>0</v>
      </c>
      <c r="S167" s="184">
        <v>0</v>
      </c>
      <c r="T167" s="18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6" t="s">
        <v>177</v>
      </c>
      <c r="AT167" s="186" t="s">
        <v>160</v>
      </c>
      <c r="AU167" s="186" t="s">
        <v>165</v>
      </c>
      <c r="AY167" s="19" t="s">
        <v>159</v>
      </c>
      <c r="BE167" s="187">
        <f>IF(N167="základná",J167,0)</f>
        <v>0</v>
      </c>
      <c r="BF167" s="187">
        <f>IF(N167="znížená",J167,0)</f>
        <v>0</v>
      </c>
      <c r="BG167" s="187">
        <f>IF(N167="zákl. prenesená",J167,0)</f>
        <v>0</v>
      </c>
      <c r="BH167" s="187">
        <f>IF(N167="zníž. prenesená",J167,0)</f>
        <v>0</v>
      </c>
      <c r="BI167" s="187">
        <f>IF(N167="nulová",J167,0)</f>
        <v>0</v>
      </c>
      <c r="BJ167" s="19" t="s">
        <v>165</v>
      </c>
      <c r="BK167" s="188">
        <f>ROUND(I167*H167,3)</f>
        <v>0</v>
      </c>
      <c r="BL167" s="19" t="s">
        <v>177</v>
      </c>
      <c r="BM167" s="186" t="s">
        <v>1845</v>
      </c>
    </row>
    <row r="168" s="11" customFormat="1" ht="22.8" customHeight="1">
      <c r="A168" s="11"/>
      <c r="B168" s="163"/>
      <c r="C168" s="11"/>
      <c r="D168" s="164" t="s">
        <v>73</v>
      </c>
      <c r="E168" s="205" t="s">
        <v>177</v>
      </c>
      <c r="F168" s="205" t="s">
        <v>1143</v>
      </c>
      <c r="G168" s="11"/>
      <c r="H168" s="11"/>
      <c r="I168" s="166"/>
      <c r="J168" s="206">
        <f>BK168</f>
        <v>0</v>
      </c>
      <c r="K168" s="11"/>
      <c r="L168" s="163"/>
      <c r="M168" s="168"/>
      <c r="N168" s="169"/>
      <c r="O168" s="169"/>
      <c r="P168" s="170">
        <f>SUM(P169:P170)</f>
        <v>0</v>
      </c>
      <c r="Q168" s="169"/>
      <c r="R168" s="170">
        <f>SUM(R169:R170)</f>
        <v>3.2143090000000001</v>
      </c>
      <c r="S168" s="169"/>
      <c r="T168" s="171">
        <f>SUM(T169:T170)</f>
        <v>0</v>
      </c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R168" s="164" t="s">
        <v>82</v>
      </c>
      <c r="AT168" s="172" t="s">
        <v>73</v>
      </c>
      <c r="AU168" s="172" t="s">
        <v>82</v>
      </c>
      <c r="AY168" s="164" t="s">
        <v>159</v>
      </c>
      <c r="BK168" s="173">
        <f>SUM(BK169:BK170)</f>
        <v>0</v>
      </c>
    </row>
    <row r="169" s="2" customFormat="1" ht="37.8" customHeight="1">
      <c r="A169" s="38"/>
      <c r="B169" s="174"/>
      <c r="C169" s="175" t="s">
        <v>342</v>
      </c>
      <c r="D169" s="175" t="s">
        <v>160</v>
      </c>
      <c r="E169" s="176" t="s">
        <v>1685</v>
      </c>
      <c r="F169" s="177" t="s">
        <v>1686</v>
      </c>
      <c r="G169" s="178" t="s">
        <v>331</v>
      </c>
      <c r="H169" s="179">
        <v>1.7</v>
      </c>
      <c r="I169" s="180"/>
      <c r="J169" s="179">
        <f>ROUND(I169*H169,3)</f>
        <v>0</v>
      </c>
      <c r="K169" s="181"/>
      <c r="L169" s="39"/>
      <c r="M169" s="182" t="s">
        <v>1</v>
      </c>
      <c r="N169" s="183" t="s">
        <v>40</v>
      </c>
      <c r="O169" s="82"/>
      <c r="P169" s="184">
        <f>O169*H169</f>
        <v>0</v>
      </c>
      <c r="Q169" s="184">
        <v>1.8907700000000001</v>
      </c>
      <c r="R169" s="184">
        <f>Q169*H169</f>
        <v>3.2143090000000001</v>
      </c>
      <c r="S169" s="184">
        <v>0</v>
      </c>
      <c r="T169" s="18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6" t="s">
        <v>177</v>
      </c>
      <c r="AT169" s="186" t="s">
        <v>160</v>
      </c>
      <c r="AU169" s="186" t="s">
        <v>165</v>
      </c>
      <c r="AY169" s="19" t="s">
        <v>159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9" t="s">
        <v>165</v>
      </c>
      <c r="BK169" s="188">
        <f>ROUND(I169*H169,3)</f>
        <v>0</v>
      </c>
      <c r="BL169" s="19" t="s">
        <v>177</v>
      </c>
      <c r="BM169" s="186" t="s">
        <v>1846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1847</v>
      </c>
      <c r="G170" s="12"/>
      <c r="H170" s="193">
        <v>1.7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82</v>
      </c>
      <c r="AY170" s="191" t="s">
        <v>159</v>
      </c>
    </row>
    <row r="171" s="11" customFormat="1" ht="22.8" customHeight="1">
      <c r="A171" s="11"/>
      <c r="B171" s="163"/>
      <c r="C171" s="11"/>
      <c r="D171" s="164" t="s">
        <v>73</v>
      </c>
      <c r="E171" s="205" t="s">
        <v>198</v>
      </c>
      <c r="F171" s="205" t="s">
        <v>695</v>
      </c>
      <c r="G171" s="11"/>
      <c r="H171" s="11"/>
      <c r="I171" s="166"/>
      <c r="J171" s="206">
        <f>BK171</f>
        <v>0</v>
      </c>
      <c r="K171" s="11"/>
      <c r="L171" s="163"/>
      <c r="M171" s="168"/>
      <c r="N171" s="169"/>
      <c r="O171" s="169"/>
      <c r="P171" s="170">
        <f>SUM(P172:P196)</f>
        <v>0</v>
      </c>
      <c r="Q171" s="169"/>
      <c r="R171" s="170">
        <f>SUM(R172:R196)</f>
        <v>1.4377599999999997</v>
      </c>
      <c r="S171" s="169"/>
      <c r="T171" s="171">
        <f>SUM(T172:T196)</f>
        <v>0.061600000000000009</v>
      </c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R171" s="164" t="s">
        <v>82</v>
      </c>
      <c r="AT171" s="172" t="s">
        <v>73</v>
      </c>
      <c r="AU171" s="172" t="s">
        <v>82</v>
      </c>
      <c r="AY171" s="164" t="s">
        <v>159</v>
      </c>
      <c r="BK171" s="173">
        <f>SUM(BK172:BK196)</f>
        <v>0</v>
      </c>
    </row>
    <row r="172" s="2" customFormat="1" ht="33" customHeight="1">
      <c r="A172" s="38"/>
      <c r="B172" s="174"/>
      <c r="C172" s="175" t="s">
        <v>348</v>
      </c>
      <c r="D172" s="175" t="s">
        <v>160</v>
      </c>
      <c r="E172" s="176" t="s">
        <v>1848</v>
      </c>
      <c r="F172" s="177" t="s">
        <v>1849</v>
      </c>
      <c r="G172" s="178" t="s">
        <v>229</v>
      </c>
      <c r="H172" s="179">
        <v>4</v>
      </c>
      <c r="I172" s="180"/>
      <c r="J172" s="179">
        <f>ROUND(I172*H172,3)</f>
        <v>0</v>
      </c>
      <c r="K172" s="181"/>
      <c r="L172" s="39"/>
      <c r="M172" s="182" t="s">
        <v>1</v>
      </c>
      <c r="N172" s="183" t="s">
        <v>40</v>
      </c>
      <c r="O172" s="82"/>
      <c r="P172" s="184">
        <f>O172*H172</f>
        <v>0</v>
      </c>
      <c r="Q172" s="184">
        <v>0</v>
      </c>
      <c r="R172" s="184">
        <f>Q172*H172</f>
        <v>0</v>
      </c>
      <c r="S172" s="184">
        <v>0</v>
      </c>
      <c r="T172" s="18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6" t="s">
        <v>177</v>
      </c>
      <c r="AT172" s="186" t="s">
        <v>160</v>
      </c>
      <c r="AU172" s="186" t="s">
        <v>165</v>
      </c>
      <c r="AY172" s="19" t="s">
        <v>159</v>
      </c>
      <c r="BE172" s="187">
        <f>IF(N172="základná",J172,0)</f>
        <v>0</v>
      </c>
      <c r="BF172" s="187">
        <f>IF(N172="znížená",J172,0)</f>
        <v>0</v>
      </c>
      <c r="BG172" s="187">
        <f>IF(N172="zákl. prenesená",J172,0)</f>
        <v>0</v>
      </c>
      <c r="BH172" s="187">
        <f>IF(N172="zníž. prenesená",J172,0)</f>
        <v>0</v>
      </c>
      <c r="BI172" s="187">
        <f>IF(N172="nulová",J172,0)</f>
        <v>0</v>
      </c>
      <c r="BJ172" s="19" t="s">
        <v>165</v>
      </c>
      <c r="BK172" s="188">
        <f>ROUND(I172*H172,3)</f>
        <v>0</v>
      </c>
      <c r="BL172" s="19" t="s">
        <v>177</v>
      </c>
      <c r="BM172" s="186" t="s">
        <v>1850</v>
      </c>
    </row>
    <row r="173" s="2" customFormat="1" ht="16.5" customHeight="1">
      <c r="A173" s="38"/>
      <c r="B173" s="174"/>
      <c r="C173" s="220" t="s">
        <v>360</v>
      </c>
      <c r="D173" s="220" t="s">
        <v>272</v>
      </c>
      <c r="E173" s="221" t="s">
        <v>1851</v>
      </c>
      <c r="F173" s="222" t="s">
        <v>1852</v>
      </c>
      <c r="G173" s="223" t="s">
        <v>229</v>
      </c>
      <c r="H173" s="224">
        <v>1</v>
      </c>
      <c r="I173" s="225"/>
      <c r="J173" s="224">
        <f>ROUND(I173*H173,3)</f>
        <v>0</v>
      </c>
      <c r="K173" s="226"/>
      <c r="L173" s="227"/>
      <c r="M173" s="228" t="s">
        <v>1</v>
      </c>
      <c r="N173" s="229" t="s">
        <v>40</v>
      </c>
      <c r="O173" s="82"/>
      <c r="P173" s="184">
        <f>O173*H173</f>
        <v>0</v>
      </c>
      <c r="Q173" s="184">
        <v>0.012999999999999999</v>
      </c>
      <c r="R173" s="184">
        <f>Q173*H173</f>
        <v>0.012999999999999999</v>
      </c>
      <c r="S173" s="184">
        <v>0</v>
      </c>
      <c r="T173" s="185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6" t="s">
        <v>198</v>
      </c>
      <c r="AT173" s="186" t="s">
        <v>272</v>
      </c>
      <c r="AU173" s="186" t="s">
        <v>165</v>
      </c>
      <c r="AY173" s="19" t="s">
        <v>159</v>
      </c>
      <c r="BE173" s="187">
        <f>IF(N173="základná",J173,0)</f>
        <v>0</v>
      </c>
      <c r="BF173" s="187">
        <f>IF(N173="znížená",J173,0)</f>
        <v>0</v>
      </c>
      <c r="BG173" s="187">
        <f>IF(N173="zákl. prenesená",J173,0)</f>
        <v>0</v>
      </c>
      <c r="BH173" s="187">
        <f>IF(N173="zníž. prenesená",J173,0)</f>
        <v>0</v>
      </c>
      <c r="BI173" s="187">
        <f>IF(N173="nulová",J173,0)</f>
        <v>0</v>
      </c>
      <c r="BJ173" s="19" t="s">
        <v>165</v>
      </c>
      <c r="BK173" s="188">
        <f>ROUND(I173*H173,3)</f>
        <v>0</v>
      </c>
      <c r="BL173" s="19" t="s">
        <v>177</v>
      </c>
      <c r="BM173" s="186" t="s">
        <v>1853</v>
      </c>
    </row>
    <row r="174" s="2" customFormat="1" ht="16.5" customHeight="1">
      <c r="A174" s="38"/>
      <c r="B174" s="174"/>
      <c r="C174" s="220" t="s">
        <v>8</v>
      </c>
      <c r="D174" s="220" t="s">
        <v>272</v>
      </c>
      <c r="E174" s="221" t="s">
        <v>1854</v>
      </c>
      <c r="F174" s="222" t="s">
        <v>1855</v>
      </c>
      <c r="G174" s="223" t="s">
        <v>229</v>
      </c>
      <c r="H174" s="224">
        <v>2</v>
      </c>
      <c r="I174" s="225"/>
      <c r="J174" s="224">
        <f>ROUND(I174*H174,3)</f>
        <v>0</v>
      </c>
      <c r="K174" s="226"/>
      <c r="L174" s="227"/>
      <c r="M174" s="228" t="s">
        <v>1</v>
      </c>
      <c r="N174" s="229" t="s">
        <v>40</v>
      </c>
      <c r="O174" s="82"/>
      <c r="P174" s="184">
        <f>O174*H174</f>
        <v>0</v>
      </c>
      <c r="Q174" s="184">
        <v>0.012999999999999999</v>
      </c>
      <c r="R174" s="184">
        <f>Q174*H174</f>
        <v>0.025999999999999999</v>
      </c>
      <c r="S174" s="184">
        <v>0</v>
      </c>
      <c r="T174" s="18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6" t="s">
        <v>198</v>
      </c>
      <c r="AT174" s="186" t="s">
        <v>272</v>
      </c>
      <c r="AU174" s="186" t="s">
        <v>165</v>
      </c>
      <c r="AY174" s="19" t="s">
        <v>159</v>
      </c>
      <c r="BE174" s="187">
        <f>IF(N174="základná",J174,0)</f>
        <v>0</v>
      </c>
      <c r="BF174" s="187">
        <f>IF(N174="znížená",J174,0)</f>
        <v>0</v>
      </c>
      <c r="BG174" s="187">
        <f>IF(N174="zákl. prenesená",J174,0)</f>
        <v>0</v>
      </c>
      <c r="BH174" s="187">
        <f>IF(N174="zníž. prenesená",J174,0)</f>
        <v>0</v>
      </c>
      <c r="BI174" s="187">
        <f>IF(N174="nulová",J174,0)</f>
        <v>0</v>
      </c>
      <c r="BJ174" s="19" t="s">
        <v>165</v>
      </c>
      <c r="BK174" s="188">
        <f>ROUND(I174*H174,3)</f>
        <v>0</v>
      </c>
      <c r="BL174" s="19" t="s">
        <v>177</v>
      </c>
      <c r="BM174" s="186" t="s">
        <v>1856</v>
      </c>
    </row>
    <row r="175" s="2" customFormat="1" ht="16.5" customHeight="1">
      <c r="A175" s="38"/>
      <c r="B175" s="174"/>
      <c r="C175" s="220" t="s">
        <v>501</v>
      </c>
      <c r="D175" s="220" t="s">
        <v>272</v>
      </c>
      <c r="E175" s="221" t="s">
        <v>1857</v>
      </c>
      <c r="F175" s="222" t="s">
        <v>1858</v>
      </c>
      <c r="G175" s="223" t="s">
        <v>229</v>
      </c>
      <c r="H175" s="224">
        <v>2</v>
      </c>
      <c r="I175" s="225"/>
      <c r="J175" s="224">
        <f>ROUND(I175*H175,3)</f>
        <v>0</v>
      </c>
      <c r="K175" s="226"/>
      <c r="L175" s="227"/>
      <c r="M175" s="228" t="s">
        <v>1</v>
      </c>
      <c r="N175" s="229" t="s">
        <v>40</v>
      </c>
      <c r="O175" s="82"/>
      <c r="P175" s="184">
        <f>O175*H175</f>
        <v>0</v>
      </c>
      <c r="Q175" s="184">
        <v>0.012999999999999999</v>
      </c>
      <c r="R175" s="184">
        <f>Q175*H175</f>
        <v>0.025999999999999999</v>
      </c>
      <c r="S175" s="184">
        <v>0</v>
      </c>
      <c r="T175" s="18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6" t="s">
        <v>198</v>
      </c>
      <c r="AT175" s="186" t="s">
        <v>272</v>
      </c>
      <c r="AU175" s="186" t="s">
        <v>165</v>
      </c>
      <c r="AY175" s="19" t="s">
        <v>159</v>
      </c>
      <c r="BE175" s="187">
        <f>IF(N175="základná",J175,0)</f>
        <v>0</v>
      </c>
      <c r="BF175" s="187">
        <f>IF(N175="znížená",J175,0)</f>
        <v>0</v>
      </c>
      <c r="BG175" s="187">
        <f>IF(N175="zákl. prenesená",J175,0)</f>
        <v>0</v>
      </c>
      <c r="BH175" s="187">
        <f>IF(N175="zníž. prenesená",J175,0)</f>
        <v>0</v>
      </c>
      <c r="BI175" s="187">
        <f>IF(N175="nulová",J175,0)</f>
        <v>0</v>
      </c>
      <c r="BJ175" s="19" t="s">
        <v>165</v>
      </c>
      <c r="BK175" s="188">
        <f>ROUND(I175*H175,3)</f>
        <v>0</v>
      </c>
      <c r="BL175" s="19" t="s">
        <v>177</v>
      </c>
      <c r="BM175" s="186" t="s">
        <v>1859</v>
      </c>
    </row>
    <row r="176" s="2" customFormat="1" ht="24.15" customHeight="1">
      <c r="A176" s="38"/>
      <c r="B176" s="174"/>
      <c r="C176" s="175" t="s">
        <v>506</v>
      </c>
      <c r="D176" s="175" t="s">
        <v>160</v>
      </c>
      <c r="E176" s="176" t="s">
        <v>1860</v>
      </c>
      <c r="F176" s="177" t="s">
        <v>1861</v>
      </c>
      <c r="G176" s="178" t="s">
        <v>195</v>
      </c>
      <c r="H176" s="179">
        <v>2.2000000000000002</v>
      </c>
      <c r="I176" s="180"/>
      <c r="J176" s="179">
        <f>ROUND(I176*H176,3)</f>
        <v>0</v>
      </c>
      <c r="K176" s="181"/>
      <c r="L176" s="39"/>
      <c r="M176" s="182" t="s">
        <v>1</v>
      </c>
      <c r="N176" s="183" t="s">
        <v>40</v>
      </c>
      <c r="O176" s="82"/>
      <c r="P176" s="184">
        <f>O176*H176</f>
        <v>0</v>
      </c>
      <c r="Q176" s="184">
        <v>0</v>
      </c>
      <c r="R176" s="184">
        <f>Q176*H176</f>
        <v>0</v>
      </c>
      <c r="S176" s="184">
        <v>0.028000000000000001</v>
      </c>
      <c r="T176" s="185">
        <f>S176*H176</f>
        <v>0.061600000000000009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6" t="s">
        <v>177</v>
      </c>
      <c r="AT176" s="186" t="s">
        <v>160</v>
      </c>
      <c r="AU176" s="186" t="s">
        <v>165</v>
      </c>
      <c r="AY176" s="19" t="s">
        <v>159</v>
      </c>
      <c r="BE176" s="187">
        <f>IF(N176="základná",J176,0)</f>
        <v>0</v>
      </c>
      <c r="BF176" s="187">
        <f>IF(N176="znížená",J176,0)</f>
        <v>0</v>
      </c>
      <c r="BG176" s="187">
        <f>IF(N176="zákl. prenesená",J176,0)</f>
        <v>0</v>
      </c>
      <c r="BH176" s="187">
        <f>IF(N176="zníž. prenesená",J176,0)</f>
        <v>0</v>
      </c>
      <c r="BI176" s="187">
        <f>IF(N176="nulová",J176,0)</f>
        <v>0</v>
      </c>
      <c r="BJ176" s="19" t="s">
        <v>165</v>
      </c>
      <c r="BK176" s="188">
        <f>ROUND(I176*H176,3)</f>
        <v>0</v>
      </c>
      <c r="BL176" s="19" t="s">
        <v>177</v>
      </c>
      <c r="BM176" s="186" t="s">
        <v>1862</v>
      </c>
    </row>
    <row r="177" s="2" customFormat="1" ht="24.15" customHeight="1">
      <c r="A177" s="38"/>
      <c r="B177" s="174"/>
      <c r="C177" s="175" t="s">
        <v>510</v>
      </c>
      <c r="D177" s="175" t="s">
        <v>160</v>
      </c>
      <c r="E177" s="176" t="s">
        <v>1863</v>
      </c>
      <c r="F177" s="177" t="s">
        <v>1864</v>
      </c>
      <c r="G177" s="178" t="s">
        <v>229</v>
      </c>
      <c r="H177" s="179">
        <v>2</v>
      </c>
      <c r="I177" s="180"/>
      <c r="J177" s="179">
        <f>ROUND(I177*H177,3)</f>
        <v>0</v>
      </c>
      <c r="K177" s="181"/>
      <c r="L177" s="39"/>
      <c r="M177" s="182" t="s">
        <v>1</v>
      </c>
      <c r="N177" s="183" t="s">
        <v>40</v>
      </c>
      <c r="O177" s="82"/>
      <c r="P177" s="184">
        <f>O177*H177</f>
        <v>0</v>
      </c>
      <c r="Q177" s="184">
        <v>0.0027200000000000002</v>
      </c>
      <c r="R177" s="184">
        <f>Q177*H177</f>
        <v>0.0054400000000000004</v>
      </c>
      <c r="S177" s="184">
        <v>0</v>
      </c>
      <c r="T177" s="18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6" t="s">
        <v>177</v>
      </c>
      <c r="AT177" s="186" t="s">
        <v>160</v>
      </c>
      <c r="AU177" s="186" t="s">
        <v>165</v>
      </c>
      <c r="AY177" s="19" t="s">
        <v>159</v>
      </c>
      <c r="BE177" s="187">
        <f>IF(N177="základná",J177,0)</f>
        <v>0</v>
      </c>
      <c r="BF177" s="187">
        <f>IF(N177="znížená",J177,0)</f>
        <v>0</v>
      </c>
      <c r="BG177" s="187">
        <f>IF(N177="zákl. prenesená",J177,0)</f>
        <v>0</v>
      </c>
      <c r="BH177" s="187">
        <f>IF(N177="zníž. prenesená",J177,0)</f>
        <v>0</v>
      </c>
      <c r="BI177" s="187">
        <f>IF(N177="nulová",J177,0)</f>
        <v>0</v>
      </c>
      <c r="BJ177" s="19" t="s">
        <v>165</v>
      </c>
      <c r="BK177" s="188">
        <f>ROUND(I177*H177,3)</f>
        <v>0</v>
      </c>
      <c r="BL177" s="19" t="s">
        <v>177</v>
      </c>
      <c r="BM177" s="186" t="s">
        <v>1865</v>
      </c>
    </row>
    <row r="178" s="2" customFormat="1" ht="33" customHeight="1">
      <c r="A178" s="38"/>
      <c r="B178" s="174"/>
      <c r="C178" s="175" t="s">
        <v>514</v>
      </c>
      <c r="D178" s="175" t="s">
        <v>160</v>
      </c>
      <c r="E178" s="176" t="s">
        <v>1866</v>
      </c>
      <c r="F178" s="177" t="s">
        <v>1867</v>
      </c>
      <c r="G178" s="178" t="s">
        <v>229</v>
      </c>
      <c r="H178" s="179">
        <v>2</v>
      </c>
      <c r="I178" s="180"/>
      <c r="J178" s="179">
        <f>ROUND(I178*H178,3)</f>
        <v>0</v>
      </c>
      <c r="K178" s="181"/>
      <c r="L178" s="39"/>
      <c r="M178" s="182" t="s">
        <v>1</v>
      </c>
      <c r="N178" s="183" t="s">
        <v>40</v>
      </c>
      <c r="O178" s="82"/>
      <c r="P178" s="184">
        <f>O178*H178</f>
        <v>0</v>
      </c>
      <c r="Q178" s="184">
        <v>0.046199999999999998</v>
      </c>
      <c r="R178" s="184">
        <f>Q178*H178</f>
        <v>0.092399999999999996</v>
      </c>
      <c r="S178" s="184">
        <v>0</v>
      </c>
      <c r="T178" s="18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6" t="s">
        <v>177</v>
      </c>
      <c r="AT178" s="186" t="s">
        <v>160</v>
      </c>
      <c r="AU178" s="186" t="s">
        <v>165</v>
      </c>
      <c r="AY178" s="19" t="s">
        <v>159</v>
      </c>
      <c r="BE178" s="187">
        <f>IF(N178="základná",J178,0)</f>
        <v>0</v>
      </c>
      <c r="BF178" s="187">
        <f>IF(N178="znížená",J178,0)</f>
        <v>0</v>
      </c>
      <c r="BG178" s="187">
        <f>IF(N178="zákl. prenesená",J178,0)</f>
        <v>0</v>
      </c>
      <c r="BH178" s="187">
        <f>IF(N178="zníž. prenesená",J178,0)</f>
        <v>0</v>
      </c>
      <c r="BI178" s="187">
        <f>IF(N178="nulová",J178,0)</f>
        <v>0</v>
      </c>
      <c r="BJ178" s="19" t="s">
        <v>165</v>
      </c>
      <c r="BK178" s="188">
        <f>ROUND(I178*H178,3)</f>
        <v>0</v>
      </c>
      <c r="BL178" s="19" t="s">
        <v>177</v>
      </c>
      <c r="BM178" s="186" t="s">
        <v>1868</v>
      </c>
    </row>
    <row r="179" s="2" customFormat="1" ht="24.15" customHeight="1">
      <c r="A179" s="38"/>
      <c r="B179" s="174"/>
      <c r="C179" s="220" t="s">
        <v>518</v>
      </c>
      <c r="D179" s="220" t="s">
        <v>272</v>
      </c>
      <c r="E179" s="221" t="s">
        <v>1869</v>
      </c>
      <c r="F179" s="222" t="s">
        <v>1870</v>
      </c>
      <c r="G179" s="223" t="s">
        <v>229</v>
      </c>
      <c r="H179" s="224">
        <v>2</v>
      </c>
      <c r="I179" s="225"/>
      <c r="J179" s="224">
        <f>ROUND(I179*H179,3)</f>
        <v>0</v>
      </c>
      <c r="K179" s="226"/>
      <c r="L179" s="227"/>
      <c r="M179" s="228" t="s">
        <v>1</v>
      </c>
      <c r="N179" s="229" t="s">
        <v>40</v>
      </c>
      <c r="O179" s="82"/>
      <c r="P179" s="184">
        <f>O179*H179</f>
        <v>0</v>
      </c>
      <c r="Q179" s="184">
        <v>0.028000000000000001</v>
      </c>
      <c r="R179" s="184">
        <f>Q179*H179</f>
        <v>0.056000000000000001</v>
      </c>
      <c r="S179" s="184">
        <v>0</v>
      </c>
      <c r="T179" s="18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6" t="s">
        <v>198</v>
      </c>
      <c r="AT179" s="186" t="s">
        <v>272</v>
      </c>
      <c r="AU179" s="186" t="s">
        <v>165</v>
      </c>
      <c r="AY179" s="19" t="s">
        <v>159</v>
      </c>
      <c r="BE179" s="187">
        <f>IF(N179="základná",J179,0)</f>
        <v>0</v>
      </c>
      <c r="BF179" s="187">
        <f>IF(N179="znížená",J179,0)</f>
        <v>0</v>
      </c>
      <c r="BG179" s="187">
        <f>IF(N179="zákl. prenesená",J179,0)</f>
        <v>0</v>
      </c>
      <c r="BH179" s="187">
        <f>IF(N179="zníž. prenesená",J179,0)</f>
        <v>0</v>
      </c>
      <c r="BI179" s="187">
        <f>IF(N179="nulová",J179,0)</f>
        <v>0</v>
      </c>
      <c r="BJ179" s="19" t="s">
        <v>165</v>
      </c>
      <c r="BK179" s="188">
        <f>ROUND(I179*H179,3)</f>
        <v>0</v>
      </c>
      <c r="BL179" s="19" t="s">
        <v>177</v>
      </c>
      <c r="BM179" s="186" t="s">
        <v>1871</v>
      </c>
    </row>
    <row r="180" s="2" customFormat="1" ht="24.15" customHeight="1">
      <c r="A180" s="38"/>
      <c r="B180" s="174"/>
      <c r="C180" s="220" t="s">
        <v>524</v>
      </c>
      <c r="D180" s="220" t="s">
        <v>272</v>
      </c>
      <c r="E180" s="221" t="s">
        <v>1872</v>
      </c>
      <c r="F180" s="222" t="s">
        <v>1873</v>
      </c>
      <c r="G180" s="223" t="s">
        <v>1874</v>
      </c>
      <c r="H180" s="224">
        <v>2</v>
      </c>
      <c r="I180" s="225"/>
      <c r="J180" s="224">
        <f>ROUND(I180*H180,3)</f>
        <v>0</v>
      </c>
      <c r="K180" s="226"/>
      <c r="L180" s="227"/>
      <c r="M180" s="228" t="s">
        <v>1</v>
      </c>
      <c r="N180" s="229" t="s">
        <v>40</v>
      </c>
      <c r="O180" s="82"/>
      <c r="P180" s="184">
        <f>O180*H180</f>
        <v>0</v>
      </c>
      <c r="Q180" s="184">
        <v>0.0084600000000000005</v>
      </c>
      <c r="R180" s="184">
        <f>Q180*H180</f>
        <v>0.016920000000000001</v>
      </c>
      <c r="S180" s="184">
        <v>0</v>
      </c>
      <c r="T180" s="18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86" t="s">
        <v>198</v>
      </c>
      <c r="AT180" s="186" t="s">
        <v>272</v>
      </c>
      <c r="AU180" s="186" t="s">
        <v>165</v>
      </c>
      <c r="AY180" s="19" t="s">
        <v>159</v>
      </c>
      <c r="BE180" s="187">
        <f>IF(N180="základná",J180,0)</f>
        <v>0</v>
      </c>
      <c r="BF180" s="187">
        <f>IF(N180="znížená",J180,0)</f>
        <v>0</v>
      </c>
      <c r="BG180" s="187">
        <f>IF(N180="zákl. prenesená",J180,0)</f>
        <v>0</v>
      </c>
      <c r="BH180" s="187">
        <f>IF(N180="zníž. prenesená",J180,0)</f>
        <v>0</v>
      </c>
      <c r="BI180" s="187">
        <f>IF(N180="nulová",J180,0)</f>
        <v>0</v>
      </c>
      <c r="BJ180" s="19" t="s">
        <v>165</v>
      </c>
      <c r="BK180" s="188">
        <f>ROUND(I180*H180,3)</f>
        <v>0</v>
      </c>
      <c r="BL180" s="19" t="s">
        <v>177</v>
      </c>
      <c r="BM180" s="186" t="s">
        <v>1875</v>
      </c>
    </row>
    <row r="181" s="2" customFormat="1" ht="16.5" customHeight="1">
      <c r="A181" s="38"/>
      <c r="B181" s="174"/>
      <c r="C181" s="220" t="s">
        <v>528</v>
      </c>
      <c r="D181" s="220" t="s">
        <v>272</v>
      </c>
      <c r="E181" s="221" t="s">
        <v>1876</v>
      </c>
      <c r="F181" s="222" t="s">
        <v>1877</v>
      </c>
      <c r="G181" s="223" t="s">
        <v>229</v>
      </c>
      <c r="H181" s="224">
        <v>2</v>
      </c>
      <c r="I181" s="225"/>
      <c r="J181" s="224">
        <f>ROUND(I181*H181,3)</f>
        <v>0</v>
      </c>
      <c r="K181" s="226"/>
      <c r="L181" s="227"/>
      <c r="M181" s="228" t="s">
        <v>1</v>
      </c>
      <c r="N181" s="229" t="s">
        <v>40</v>
      </c>
      <c r="O181" s="82"/>
      <c r="P181" s="184">
        <f>O181*H181</f>
        <v>0</v>
      </c>
      <c r="Q181" s="184">
        <v>0.0083199999999999993</v>
      </c>
      <c r="R181" s="184">
        <f>Q181*H181</f>
        <v>0.016639999999999999</v>
      </c>
      <c r="S181" s="184">
        <v>0</v>
      </c>
      <c r="T181" s="185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6" t="s">
        <v>198</v>
      </c>
      <c r="AT181" s="186" t="s">
        <v>272</v>
      </c>
      <c r="AU181" s="186" t="s">
        <v>165</v>
      </c>
      <c r="AY181" s="19" t="s">
        <v>159</v>
      </c>
      <c r="BE181" s="187">
        <f>IF(N181="základná",J181,0)</f>
        <v>0</v>
      </c>
      <c r="BF181" s="187">
        <f>IF(N181="znížená",J181,0)</f>
        <v>0</v>
      </c>
      <c r="BG181" s="187">
        <f>IF(N181="zákl. prenesená",J181,0)</f>
        <v>0</v>
      </c>
      <c r="BH181" s="187">
        <f>IF(N181="zníž. prenesená",J181,0)</f>
        <v>0</v>
      </c>
      <c r="BI181" s="187">
        <f>IF(N181="nulová",J181,0)</f>
        <v>0</v>
      </c>
      <c r="BJ181" s="19" t="s">
        <v>165</v>
      </c>
      <c r="BK181" s="188">
        <f>ROUND(I181*H181,3)</f>
        <v>0</v>
      </c>
      <c r="BL181" s="19" t="s">
        <v>177</v>
      </c>
      <c r="BM181" s="186" t="s">
        <v>1878</v>
      </c>
    </row>
    <row r="182" s="2" customFormat="1" ht="16.5" customHeight="1">
      <c r="A182" s="38"/>
      <c r="B182" s="174"/>
      <c r="C182" s="220" t="s">
        <v>533</v>
      </c>
      <c r="D182" s="220" t="s">
        <v>272</v>
      </c>
      <c r="E182" s="221" t="s">
        <v>1879</v>
      </c>
      <c r="F182" s="222" t="s">
        <v>1880</v>
      </c>
      <c r="G182" s="223" t="s">
        <v>229</v>
      </c>
      <c r="H182" s="224">
        <v>2</v>
      </c>
      <c r="I182" s="225"/>
      <c r="J182" s="224">
        <f>ROUND(I182*H182,3)</f>
        <v>0</v>
      </c>
      <c r="K182" s="226"/>
      <c r="L182" s="227"/>
      <c r="M182" s="228" t="s">
        <v>1</v>
      </c>
      <c r="N182" s="229" t="s">
        <v>40</v>
      </c>
      <c r="O182" s="82"/>
      <c r="P182" s="184">
        <f>O182*H182</f>
        <v>0</v>
      </c>
      <c r="Q182" s="184">
        <v>0.0095499999999999995</v>
      </c>
      <c r="R182" s="184">
        <f>Q182*H182</f>
        <v>0.019099999999999999</v>
      </c>
      <c r="S182" s="184">
        <v>0</v>
      </c>
      <c r="T182" s="18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6" t="s">
        <v>198</v>
      </c>
      <c r="AT182" s="186" t="s">
        <v>272</v>
      </c>
      <c r="AU182" s="186" t="s">
        <v>165</v>
      </c>
      <c r="AY182" s="19" t="s">
        <v>159</v>
      </c>
      <c r="BE182" s="187">
        <f>IF(N182="základná",J182,0)</f>
        <v>0</v>
      </c>
      <c r="BF182" s="187">
        <f>IF(N182="znížená",J182,0)</f>
        <v>0</v>
      </c>
      <c r="BG182" s="187">
        <f>IF(N182="zákl. prenesená",J182,0)</f>
        <v>0</v>
      </c>
      <c r="BH182" s="187">
        <f>IF(N182="zníž. prenesená",J182,0)</f>
        <v>0</v>
      </c>
      <c r="BI182" s="187">
        <f>IF(N182="nulová",J182,0)</f>
        <v>0</v>
      </c>
      <c r="BJ182" s="19" t="s">
        <v>165</v>
      </c>
      <c r="BK182" s="188">
        <f>ROUND(I182*H182,3)</f>
        <v>0</v>
      </c>
      <c r="BL182" s="19" t="s">
        <v>177</v>
      </c>
      <c r="BM182" s="186" t="s">
        <v>1881</v>
      </c>
    </row>
    <row r="183" s="2" customFormat="1" ht="24.15" customHeight="1">
      <c r="A183" s="38"/>
      <c r="B183" s="174"/>
      <c r="C183" s="175" t="s">
        <v>538</v>
      </c>
      <c r="D183" s="175" t="s">
        <v>160</v>
      </c>
      <c r="E183" s="176" t="s">
        <v>1882</v>
      </c>
      <c r="F183" s="177" t="s">
        <v>1883</v>
      </c>
      <c r="G183" s="178" t="s">
        <v>1884</v>
      </c>
      <c r="H183" s="179">
        <v>17</v>
      </c>
      <c r="I183" s="180"/>
      <c r="J183" s="179">
        <f>ROUND(I183*H183,3)</f>
        <v>0</v>
      </c>
      <c r="K183" s="181"/>
      <c r="L183" s="39"/>
      <c r="M183" s="182" t="s">
        <v>1</v>
      </c>
      <c r="N183" s="183" t="s">
        <v>40</v>
      </c>
      <c r="O183" s="82"/>
      <c r="P183" s="184">
        <f>O183*H183</f>
        <v>0</v>
      </c>
      <c r="Q183" s="184">
        <v>0.00029999999999999997</v>
      </c>
      <c r="R183" s="184">
        <f>Q183*H183</f>
        <v>0.0050999999999999995</v>
      </c>
      <c r="S183" s="184">
        <v>0</v>
      </c>
      <c r="T183" s="18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6" t="s">
        <v>177</v>
      </c>
      <c r="AT183" s="186" t="s">
        <v>160</v>
      </c>
      <c r="AU183" s="186" t="s">
        <v>165</v>
      </c>
      <c r="AY183" s="19" t="s">
        <v>159</v>
      </c>
      <c r="BE183" s="187">
        <f>IF(N183="základná",J183,0)</f>
        <v>0</v>
      </c>
      <c r="BF183" s="187">
        <f>IF(N183="znížená",J183,0)</f>
        <v>0</v>
      </c>
      <c r="BG183" s="187">
        <f>IF(N183="zákl. prenesená",J183,0)</f>
        <v>0</v>
      </c>
      <c r="BH183" s="187">
        <f>IF(N183="zníž. prenesená",J183,0)</f>
        <v>0</v>
      </c>
      <c r="BI183" s="187">
        <f>IF(N183="nulová",J183,0)</f>
        <v>0</v>
      </c>
      <c r="BJ183" s="19" t="s">
        <v>165</v>
      </c>
      <c r="BK183" s="188">
        <f>ROUND(I183*H183,3)</f>
        <v>0</v>
      </c>
      <c r="BL183" s="19" t="s">
        <v>177</v>
      </c>
      <c r="BM183" s="186" t="s">
        <v>1885</v>
      </c>
    </row>
    <row r="184" s="2" customFormat="1" ht="24.15" customHeight="1">
      <c r="A184" s="38"/>
      <c r="B184" s="174"/>
      <c r="C184" s="175" t="s">
        <v>543</v>
      </c>
      <c r="D184" s="175" t="s">
        <v>160</v>
      </c>
      <c r="E184" s="176" t="s">
        <v>1886</v>
      </c>
      <c r="F184" s="177" t="s">
        <v>1887</v>
      </c>
      <c r="G184" s="178" t="s">
        <v>195</v>
      </c>
      <c r="H184" s="179">
        <v>17</v>
      </c>
      <c r="I184" s="180"/>
      <c r="J184" s="179">
        <f>ROUND(I184*H184,3)</f>
        <v>0</v>
      </c>
      <c r="K184" s="181"/>
      <c r="L184" s="39"/>
      <c r="M184" s="182" t="s">
        <v>1</v>
      </c>
      <c r="N184" s="183" t="s">
        <v>40</v>
      </c>
      <c r="O184" s="82"/>
      <c r="P184" s="184">
        <f>O184*H184</f>
        <v>0</v>
      </c>
      <c r="Q184" s="184">
        <v>0</v>
      </c>
      <c r="R184" s="184">
        <f>Q184*H184</f>
        <v>0</v>
      </c>
      <c r="S184" s="184">
        <v>0</v>
      </c>
      <c r="T184" s="185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6" t="s">
        <v>177</v>
      </c>
      <c r="AT184" s="186" t="s">
        <v>160</v>
      </c>
      <c r="AU184" s="186" t="s">
        <v>165</v>
      </c>
      <c r="AY184" s="19" t="s">
        <v>159</v>
      </c>
      <c r="BE184" s="187">
        <f>IF(N184="základná",J184,0)</f>
        <v>0</v>
      </c>
      <c r="BF184" s="187">
        <f>IF(N184="znížená",J184,0)</f>
        <v>0</v>
      </c>
      <c r="BG184" s="187">
        <f>IF(N184="zákl. prenesená",J184,0)</f>
        <v>0</v>
      </c>
      <c r="BH184" s="187">
        <f>IF(N184="zníž. prenesená",J184,0)</f>
        <v>0</v>
      </c>
      <c r="BI184" s="187">
        <f>IF(N184="nulová",J184,0)</f>
        <v>0</v>
      </c>
      <c r="BJ184" s="19" t="s">
        <v>165</v>
      </c>
      <c r="BK184" s="188">
        <f>ROUND(I184*H184,3)</f>
        <v>0</v>
      </c>
      <c r="BL184" s="19" t="s">
        <v>177</v>
      </c>
      <c r="BM184" s="186" t="s">
        <v>1888</v>
      </c>
    </row>
    <row r="185" s="2" customFormat="1" ht="24.15" customHeight="1">
      <c r="A185" s="38"/>
      <c r="B185" s="174"/>
      <c r="C185" s="175" t="s">
        <v>546</v>
      </c>
      <c r="D185" s="175" t="s">
        <v>160</v>
      </c>
      <c r="E185" s="176" t="s">
        <v>1889</v>
      </c>
      <c r="F185" s="177" t="s">
        <v>1890</v>
      </c>
      <c r="G185" s="178" t="s">
        <v>229</v>
      </c>
      <c r="H185" s="179">
        <v>2</v>
      </c>
      <c r="I185" s="180"/>
      <c r="J185" s="179">
        <f>ROUND(I185*H185,3)</f>
        <v>0</v>
      </c>
      <c r="K185" s="181"/>
      <c r="L185" s="39"/>
      <c r="M185" s="182" t="s">
        <v>1</v>
      </c>
      <c r="N185" s="183" t="s">
        <v>40</v>
      </c>
      <c r="O185" s="82"/>
      <c r="P185" s="184">
        <f>O185*H185</f>
        <v>0</v>
      </c>
      <c r="Q185" s="184">
        <v>0.01583</v>
      </c>
      <c r="R185" s="184">
        <f>Q185*H185</f>
        <v>0.031660000000000001</v>
      </c>
      <c r="S185" s="184">
        <v>0</v>
      </c>
      <c r="T185" s="185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6" t="s">
        <v>177</v>
      </c>
      <c r="AT185" s="186" t="s">
        <v>160</v>
      </c>
      <c r="AU185" s="186" t="s">
        <v>165</v>
      </c>
      <c r="AY185" s="19" t="s">
        <v>159</v>
      </c>
      <c r="BE185" s="187">
        <f>IF(N185="základná",J185,0)</f>
        <v>0</v>
      </c>
      <c r="BF185" s="187">
        <f>IF(N185="znížená",J185,0)</f>
        <v>0</v>
      </c>
      <c r="BG185" s="187">
        <f>IF(N185="zákl. prenesená",J185,0)</f>
        <v>0</v>
      </c>
      <c r="BH185" s="187">
        <f>IF(N185="zníž. prenesená",J185,0)</f>
        <v>0</v>
      </c>
      <c r="BI185" s="187">
        <f>IF(N185="nulová",J185,0)</f>
        <v>0</v>
      </c>
      <c r="BJ185" s="19" t="s">
        <v>165</v>
      </c>
      <c r="BK185" s="188">
        <f>ROUND(I185*H185,3)</f>
        <v>0</v>
      </c>
      <c r="BL185" s="19" t="s">
        <v>177</v>
      </c>
      <c r="BM185" s="186" t="s">
        <v>1891</v>
      </c>
    </row>
    <row r="186" s="2" customFormat="1" ht="16.5" customHeight="1">
      <c r="A186" s="38"/>
      <c r="B186" s="174"/>
      <c r="C186" s="175" t="s">
        <v>551</v>
      </c>
      <c r="D186" s="175" t="s">
        <v>160</v>
      </c>
      <c r="E186" s="176" t="s">
        <v>1892</v>
      </c>
      <c r="F186" s="177" t="s">
        <v>1893</v>
      </c>
      <c r="G186" s="178" t="s">
        <v>229</v>
      </c>
      <c r="H186" s="179">
        <v>1</v>
      </c>
      <c r="I186" s="180"/>
      <c r="J186" s="179">
        <f>ROUND(I186*H186,3)</f>
        <v>0</v>
      </c>
      <c r="K186" s="181"/>
      <c r="L186" s="39"/>
      <c r="M186" s="182" t="s">
        <v>1</v>
      </c>
      <c r="N186" s="183" t="s">
        <v>40</v>
      </c>
      <c r="O186" s="82"/>
      <c r="P186" s="184">
        <f>O186*H186</f>
        <v>0</v>
      </c>
      <c r="Q186" s="184">
        <v>0.054170000000000003</v>
      </c>
      <c r="R186" s="184">
        <f>Q186*H186</f>
        <v>0.054170000000000003</v>
      </c>
      <c r="S186" s="184">
        <v>0</v>
      </c>
      <c r="T186" s="18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6" t="s">
        <v>177</v>
      </c>
      <c r="AT186" s="186" t="s">
        <v>160</v>
      </c>
      <c r="AU186" s="186" t="s">
        <v>165</v>
      </c>
      <c r="AY186" s="19" t="s">
        <v>159</v>
      </c>
      <c r="BE186" s="187">
        <f>IF(N186="základná",J186,0)</f>
        <v>0</v>
      </c>
      <c r="BF186" s="187">
        <f>IF(N186="znížená",J186,0)</f>
        <v>0</v>
      </c>
      <c r="BG186" s="187">
        <f>IF(N186="zákl. prenesená",J186,0)</f>
        <v>0</v>
      </c>
      <c r="BH186" s="187">
        <f>IF(N186="zníž. prenesená",J186,0)</f>
        <v>0</v>
      </c>
      <c r="BI186" s="187">
        <f>IF(N186="nulová",J186,0)</f>
        <v>0</v>
      </c>
      <c r="BJ186" s="19" t="s">
        <v>165</v>
      </c>
      <c r="BK186" s="188">
        <f>ROUND(I186*H186,3)</f>
        <v>0</v>
      </c>
      <c r="BL186" s="19" t="s">
        <v>177</v>
      </c>
      <c r="BM186" s="186" t="s">
        <v>1894</v>
      </c>
    </row>
    <row r="187" s="2" customFormat="1" ht="16.5" customHeight="1">
      <c r="A187" s="38"/>
      <c r="B187" s="174"/>
      <c r="C187" s="220" t="s">
        <v>556</v>
      </c>
      <c r="D187" s="220" t="s">
        <v>272</v>
      </c>
      <c r="E187" s="221" t="s">
        <v>1895</v>
      </c>
      <c r="F187" s="222" t="s">
        <v>1896</v>
      </c>
      <c r="G187" s="223" t="s">
        <v>229</v>
      </c>
      <c r="H187" s="224">
        <v>1</v>
      </c>
      <c r="I187" s="225"/>
      <c r="J187" s="224">
        <f>ROUND(I187*H187,3)</f>
        <v>0</v>
      </c>
      <c r="K187" s="226"/>
      <c r="L187" s="227"/>
      <c r="M187" s="228" t="s">
        <v>1</v>
      </c>
      <c r="N187" s="229" t="s">
        <v>40</v>
      </c>
      <c r="O187" s="82"/>
      <c r="P187" s="184">
        <f>O187*H187</f>
        <v>0</v>
      </c>
      <c r="Q187" s="184">
        <v>0.0074999999999999997</v>
      </c>
      <c r="R187" s="184">
        <f>Q187*H187</f>
        <v>0.0074999999999999997</v>
      </c>
      <c r="S187" s="184">
        <v>0</v>
      </c>
      <c r="T187" s="18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6" t="s">
        <v>198</v>
      </c>
      <c r="AT187" s="186" t="s">
        <v>272</v>
      </c>
      <c r="AU187" s="186" t="s">
        <v>165</v>
      </c>
      <c r="AY187" s="19" t="s">
        <v>159</v>
      </c>
      <c r="BE187" s="187">
        <f>IF(N187="základná",J187,0)</f>
        <v>0</v>
      </c>
      <c r="BF187" s="187">
        <f>IF(N187="znížená",J187,0)</f>
        <v>0</v>
      </c>
      <c r="BG187" s="187">
        <f>IF(N187="zákl. prenesená",J187,0)</f>
        <v>0</v>
      </c>
      <c r="BH187" s="187">
        <f>IF(N187="zníž. prenesená",J187,0)</f>
        <v>0</v>
      </c>
      <c r="BI187" s="187">
        <f>IF(N187="nulová",J187,0)</f>
        <v>0</v>
      </c>
      <c r="BJ187" s="19" t="s">
        <v>165</v>
      </c>
      <c r="BK187" s="188">
        <f>ROUND(I187*H187,3)</f>
        <v>0</v>
      </c>
      <c r="BL187" s="19" t="s">
        <v>177</v>
      </c>
      <c r="BM187" s="186" t="s">
        <v>1897</v>
      </c>
    </row>
    <row r="188" s="2" customFormat="1" ht="16.5" customHeight="1">
      <c r="A188" s="38"/>
      <c r="B188" s="174"/>
      <c r="C188" s="175" t="s">
        <v>561</v>
      </c>
      <c r="D188" s="175" t="s">
        <v>160</v>
      </c>
      <c r="E188" s="176" t="s">
        <v>1898</v>
      </c>
      <c r="F188" s="177" t="s">
        <v>1899</v>
      </c>
      <c r="G188" s="178" t="s">
        <v>195</v>
      </c>
      <c r="H188" s="179">
        <v>34</v>
      </c>
      <c r="I188" s="180"/>
      <c r="J188" s="179">
        <f>ROUND(I188*H188,3)</f>
        <v>0</v>
      </c>
      <c r="K188" s="181"/>
      <c r="L188" s="39"/>
      <c r="M188" s="182" t="s">
        <v>1</v>
      </c>
      <c r="N188" s="183" t="s">
        <v>40</v>
      </c>
      <c r="O188" s="82"/>
      <c r="P188" s="184">
        <f>O188*H188</f>
        <v>0</v>
      </c>
      <c r="Q188" s="184">
        <v>9.0000000000000006E-05</v>
      </c>
      <c r="R188" s="184">
        <f>Q188*H188</f>
        <v>0.0030600000000000002</v>
      </c>
      <c r="S188" s="184">
        <v>0</v>
      </c>
      <c r="T188" s="185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6" t="s">
        <v>177</v>
      </c>
      <c r="AT188" s="186" t="s">
        <v>160</v>
      </c>
      <c r="AU188" s="186" t="s">
        <v>165</v>
      </c>
      <c r="AY188" s="19" t="s">
        <v>159</v>
      </c>
      <c r="BE188" s="187">
        <f>IF(N188="základná",J188,0)</f>
        <v>0</v>
      </c>
      <c r="BF188" s="187">
        <f>IF(N188="znížená",J188,0)</f>
        <v>0</v>
      </c>
      <c r="BG188" s="187">
        <f>IF(N188="zákl. prenesená",J188,0)</f>
        <v>0</v>
      </c>
      <c r="BH188" s="187">
        <f>IF(N188="zníž. prenesená",J188,0)</f>
        <v>0</v>
      </c>
      <c r="BI188" s="187">
        <f>IF(N188="nulová",J188,0)</f>
        <v>0</v>
      </c>
      <c r="BJ188" s="19" t="s">
        <v>165</v>
      </c>
      <c r="BK188" s="188">
        <f>ROUND(I188*H188,3)</f>
        <v>0</v>
      </c>
      <c r="BL188" s="19" t="s">
        <v>177</v>
      </c>
      <c r="BM188" s="186" t="s">
        <v>1900</v>
      </c>
    </row>
    <row r="189" s="2" customFormat="1" ht="16.5" customHeight="1">
      <c r="A189" s="38"/>
      <c r="B189" s="174"/>
      <c r="C189" s="220" t="s">
        <v>565</v>
      </c>
      <c r="D189" s="220" t="s">
        <v>272</v>
      </c>
      <c r="E189" s="221" t="s">
        <v>1901</v>
      </c>
      <c r="F189" s="222" t="s">
        <v>1902</v>
      </c>
      <c r="G189" s="223" t="s">
        <v>195</v>
      </c>
      <c r="H189" s="224">
        <v>34</v>
      </c>
      <c r="I189" s="225"/>
      <c r="J189" s="224">
        <f>ROUND(I189*H189,3)</f>
        <v>0</v>
      </c>
      <c r="K189" s="226"/>
      <c r="L189" s="227"/>
      <c r="M189" s="228" t="s">
        <v>1</v>
      </c>
      <c r="N189" s="229" t="s">
        <v>40</v>
      </c>
      <c r="O189" s="82"/>
      <c r="P189" s="184">
        <f>O189*H189</f>
        <v>0</v>
      </c>
      <c r="Q189" s="184">
        <v>5.0000000000000002E-05</v>
      </c>
      <c r="R189" s="184">
        <f>Q189*H189</f>
        <v>0.0017000000000000001</v>
      </c>
      <c r="S189" s="184">
        <v>0</v>
      </c>
      <c r="T189" s="185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6" t="s">
        <v>198</v>
      </c>
      <c r="AT189" s="186" t="s">
        <v>272</v>
      </c>
      <c r="AU189" s="186" t="s">
        <v>165</v>
      </c>
      <c r="AY189" s="19" t="s">
        <v>159</v>
      </c>
      <c r="BE189" s="187">
        <f>IF(N189="základná",J189,0)</f>
        <v>0</v>
      </c>
      <c r="BF189" s="187">
        <f>IF(N189="znížená",J189,0)</f>
        <v>0</v>
      </c>
      <c r="BG189" s="187">
        <f>IF(N189="zákl. prenesená",J189,0)</f>
        <v>0</v>
      </c>
      <c r="BH189" s="187">
        <f>IF(N189="zníž. prenesená",J189,0)</f>
        <v>0</v>
      </c>
      <c r="BI189" s="187">
        <f>IF(N189="nulová",J189,0)</f>
        <v>0</v>
      </c>
      <c r="BJ189" s="19" t="s">
        <v>165</v>
      </c>
      <c r="BK189" s="188">
        <f>ROUND(I189*H189,3)</f>
        <v>0</v>
      </c>
      <c r="BL189" s="19" t="s">
        <v>177</v>
      </c>
      <c r="BM189" s="186" t="s">
        <v>1903</v>
      </c>
    </row>
    <row r="190" s="2" customFormat="1" ht="16.5" customHeight="1">
      <c r="A190" s="38"/>
      <c r="B190" s="174"/>
      <c r="C190" s="175" t="s">
        <v>570</v>
      </c>
      <c r="D190" s="175" t="s">
        <v>160</v>
      </c>
      <c r="E190" s="176" t="s">
        <v>1904</v>
      </c>
      <c r="F190" s="177" t="s">
        <v>1905</v>
      </c>
      <c r="G190" s="178" t="s">
        <v>195</v>
      </c>
      <c r="H190" s="179">
        <v>14</v>
      </c>
      <c r="I190" s="180"/>
      <c r="J190" s="179">
        <f>ROUND(I190*H190,3)</f>
        <v>0</v>
      </c>
      <c r="K190" s="181"/>
      <c r="L190" s="39"/>
      <c r="M190" s="182" t="s">
        <v>1</v>
      </c>
      <c r="N190" s="183" t="s">
        <v>40</v>
      </c>
      <c r="O190" s="82"/>
      <c r="P190" s="184">
        <f>O190*H190</f>
        <v>0</v>
      </c>
      <c r="Q190" s="184">
        <v>0.00050000000000000001</v>
      </c>
      <c r="R190" s="184">
        <f>Q190*H190</f>
        <v>0.0070000000000000001</v>
      </c>
      <c r="S190" s="184">
        <v>0</v>
      </c>
      <c r="T190" s="185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86" t="s">
        <v>177</v>
      </c>
      <c r="AT190" s="186" t="s">
        <v>160</v>
      </c>
      <c r="AU190" s="186" t="s">
        <v>165</v>
      </c>
      <c r="AY190" s="19" t="s">
        <v>159</v>
      </c>
      <c r="BE190" s="187">
        <f>IF(N190="základná",J190,0)</f>
        <v>0</v>
      </c>
      <c r="BF190" s="187">
        <f>IF(N190="znížená",J190,0)</f>
        <v>0</v>
      </c>
      <c r="BG190" s="187">
        <f>IF(N190="zákl. prenesená",J190,0)</f>
        <v>0</v>
      </c>
      <c r="BH190" s="187">
        <f>IF(N190="zníž. prenesená",J190,0)</f>
        <v>0</v>
      </c>
      <c r="BI190" s="187">
        <f>IF(N190="nulová",J190,0)</f>
        <v>0</v>
      </c>
      <c r="BJ190" s="19" t="s">
        <v>165</v>
      </c>
      <c r="BK190" s="188">
        <f>ROUND(I190*H190,3)</f>
        <v>0</v>
      </c>
      <c r="BL190" s="19" t="s">
        <v>177</v>
      </c>
      <c r="BM190" s="186" t="s">
        <v>1906</v>
      </c>
    </row>
    <row r="191" s="12" customFormat="1">
      <c r="A191" s="12"/>
      <c r="B191" s="189"/>
      <c r="C191" s="12"/>
      <c r="D191" s="190" t="s">
        <v>167</v>
      </c>
      <c r="E191" s="191" t="s">
        <v>1</v>
      </c>
      <c r="F191" s="192" t="s">
        <v>315</v>
      </c>
      <c r="G191" s="12"/>
      <c r="H191" s="193">
        <v>14</v>
      </c>
      <c r="I191" s="194"/>
      <c r="J191" s="12"/>
      <c r="K191" s="12"/>
      <c r="L191" s="189"/>
      <c r="M191" s="195"/>
      <c r="N191" s="196"/>
      <c r="O191" s="196"/>
      <c r="P191" s="196"/>
      <c r="Q191" s="196"/>
      <c r="R191" s="196"/>
      <c r="S191" s="196"/>
      <c r="T191" s="197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191" t="s">
        <v>167</v>
      </c>
      <c r="AU191" s="191" t="s">
        <v>165</v>
      </c>
      <c r="AV191" s="12" t="s">
        <v>165</v>
      </c>
      <c r="AW191" s="12" t="s">
        <v>3</v>
      </c>
      <c r="AX191" s="12" t="s">
        <v>82</v>
      </c>
      <c r="AY191" s="191" t="s">
        <v>159</v>
      </c>
    </row>
    <row r="192" s="2" customFormat="1" ht="24.15" customHeight="1">
      <c r="A192" s="38"/>
      <c r="B192" s="174"/>
      <c r="C192" s="220" t="s">
        <v>575</v>
      </c>
      <c r="D192" s="220" t="s">
        <v>272</v>
      </c>
      <c r="E192" s="221" t="s">
        <v>1907</v>
      </c>
      <c r="F192" s="222" t="s">
        <v>1908</v>
      </c>
      <c r="G192" s="223" t="s">
        <v>195</v>
      </c>
      <c r="H192" s="224">
        <v>14</v>
      </c>
      <c r="I192" s="225"/>
      <c r="J192" s="224">
        <f>ROUND(I192*H192,3)</f>
        <v>0</v>
      </c>
      <c r="K192" s="226"/>
      <c r="L192" s="227"/>
      <c r="M192" s="228" t="s">
        <v>1</v>
      </c>
      <c r="N192" s="229" t="s">
        <v>40</v>
      </c>
      <c r="O192" s="82"/>
      <c r="P192" s="184">
        <f>O192*H192</f>
        <v>0</v>
      </c>
      <c r="Q192" s="184">
        <v>0.06234</v>
      </c>
      <c r="R192" s="184">
        <f>Q192*H192</f>
        <v>0.87275999999999998</v>
      </c>
      <c r="S192" s="184">
        <v>0</v>
      </c>
      <c r="T192" s="185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6" t="s">
        <v>198</v>
      </c>
      <c r="AT192" s="186" t="s">
        <v>272</v>
      </c>
      <c r="AU192" s="186" t="s">
        <v>165</v>
      </c>
      <c r="AY192" s="19" t="s">
        <v>159</v>
      </c>
      <c r="BE192" s="187">
        <f>IF(N192="základná",J192,0)</f>
        <v>0</v>
      </c>
      <c r="BF192" s="187">
        <f>IF(N192="znížená",J192,0)</f>
        <v>0</v>
      </c>
      <c r="BG192" s="187">
        <f>IF(N192="zákl. prenesená",J192,0)</f>
        <v>0</v>
      </c>
      <c r="BH192" s="187">
        <f>IF(N192="zníž. prenesená",J192,0)</f>
        <v>0</v>
      </c>
      <c r="BI192" s="187">
        <f>IF(N192="nulová",J192,0)</f>
        <v>0</v>
      </c>
      <c r="BJ192" s="19" t="s">
        <v>165</v>
      </c>
      <c r="BK192" s="188">
        <f>ROUND(I192*H192,3)</f>
        <v>0</v>
      </c>
      <c r="BL192" s="19" t="s">
        <v>177</v>
      </c>
      <c r="BM192" s="186" t="s">
        <v>1909</v>
      </c>
    </row>
    <row r="193" s="12" customFormat="1">
      <c r="A193" s="12"/>
      <c r="B193" s="189"/>
      <c r="C193" s="12"/>
      <c r="D193" s="190" t="s">
        <v>167</v>
      </c>
      <c r="E193" s="191" t="s">
        <v>1</v>
      </c>
      <c r="F193" s="192" t="s">
        <v>1910</v>
      </c>
      <c r="G193" s="12"/>
      <c r="H193" s="193">
        <v>14</v>
      </c>
      <c r="I193" s="194"/>
      <c r="J193" s="12"/>
      <c r="K193" s="12"/>
      <c r="L193" s="189"/>
      <c r="M193" s="195"/>
      <c r="N193" s="196"/>
      <c r="O193" s="196"/>
      <c r="P193" s="196"/>
      <c r="Q193" s="196"/>
      <c r="R193" s="196"/>
      <c r="S193" s="196"/>
      <c r="T193" s="197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T193" s="191" t="s">
        <v>167</v>
      </c>
      <c r="AU193" s="191" t="s">
        <v>165</v>
      </c>
      <c r="AV193" s="12" t="s">
        <v>165</v>
      </c>
      <c r="AW193" s="12" t="s">
        <v>3</v>
      </c>
      <c r="AX193" s="12" t="s">
        <v>82</v>
      </c>
      <c r="AY193" s="191" t="s">
        <v>159</v>
      </c>
    </row>
    <row r="194" s="2" customFormat="1" ht="24.15" customHeight="1">
      <c r="A194" s="38"/>
      <c r="B194" s="174"/>
      <c r="C194" s="175" t="s">
        <v>580</v>
      </c>
      <c r="D194" s="175" t="s">
        <v>160</v>
      </c>
      <c r="E194" s="176" t="s">
        <v>1911</v>
      </c>
      <c r="F194" s="177" t="s">
        <v>1912</v>
      </c>
      <c r="G194" s="178" t="s">
        <v>229</v>
      </c>
      <c r="H194" s="179">
        <v>14</v>
      </c>
      <c r="I194" s="180"/>
      <c r="J194" s="179">
        <f>ROUND(I194*H194,3)</f>
        <v>0</v>
      </c>
      <c r="K194" s="181"/>
      <c r="L194" s="39"/>
      <c r="M194" s="182" t="s">
        <v>1</v>
      </c>
      <c r="N194" s="183" t="s">
        <v>40</v>
      </c>
      <c r="O194" s="82"/>
      <c r="P194" s="184">
        <f>O194*H194</f>
        <v>0</v>
      </c>
      <c r="Q194" s="184">
        <v>0.012919999999999999</v>
      </c>
      <c r="R194" s="184">
        <f>Q194*H194</f>
        <v>0.18087999999999999</v>
      </c>
      <c r="S194" s="184">
        <v>0</v>
      </c>
      <c r="T194" s="18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86" t="s">
        <v>177</v>
      </c>
      <c r="AT194" s="186" t="s">
        <v>160</v>
      </c>
      <c r="AU194" s="186" t="s">
        <v>165</v>
      </c>
      <c r="AY194" s="19" t="s">
        <v>159</v>
      </c>
      <c r="BE194" s="187">
        <f>IF(N194="základná",J194,0)</f>
        <v>0</v>
      </c>
      <c r="BF194" s="187">
        <f>IF(N194="znížená",J194,0)</f>
        <v>0</v>
      </c>
      <c r="BG194" s="187">
        <f>IF(N194="zákl. prenesená",J194,0)</f>
        <v>0</v>
      </c>
      <c r="BH194" s="187">
        <f>IF(N194="zníž. prenesená",J194,0)</f>
        <v>0</v>
      </c>
      <c r="BI194" s="187">
        <f>IF(N194="nulová",J194,0)</f>
        <v>0</v>
      </c>
      <c r="BJ194" s="19" t="s">
        <v>165</v>
      </c>
      <c r="BK194" s="188">
        <f>ROUND(I194*H194,3)</f>
        <v>0</v>
      </c>
      <c r="BL194" s="19" t="s">
        <v>177</v>
      </c>
      <c r="BM194" s="186" t="s">
        <v>1913</v>
      </c>
    </row>
    <row r="195" s="2" customFormat="1" ht="33" customHeight="1">
      <c r="A195" s="38"/>
      <c r="B195" s="174"/>
      <c r="C195" s="220" t="s">
        <v>585</v>
      </c>
      <c r="D195" s="220" t="s">
        <v>272</v>
      </c>
      <c r="E195" s="221" t="s">
        <v>1914</v>
      </c>
      <c r="F195" s="222" t="s">
        <v>1915</v>
      </c>
      <c r="G195" s="223" t="s">
        <v>229</v>
      </c>
      <c r="H195" s="224">
        <v>9</v>
      </c>
      <c r="I195" s="225"/>
      <c r="J195" s="224">
        <f>ROUND(I195*H195,3)</f>
        <v>0</v>
      </c>
      <c r="K195" s="226"/>
      <c r="L195" s="227"/>
      <c r="M195" s="228" t="s">
        <v>1</v>
      </c>
      <c r="N195" s="229" t="s">
        <v>40</v>
      </c>
      <c r="O195" s="82"/>
      <c r="P195" s="184">
        <f>O195*H195</f>
        <v>0</v>
      </c>
      <c r="Q195" s="184">
        <v>0.00017000000000000001</v>
      </c>
      <c r="R195" s="184">
        <f>Q195*H195</f>
        <v>0.0015300000000000001</v>
      </c>
      <c r="S195" s="184">
        <v>0</v>
      </c>
      <c r="T195" s="185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6" t="s">
        <v>198</v>
      </c>
      <c r="AT195" s="186" t="s">
        <v>272</v>
      </c>
      <c r="AU195" s="186" t="s">
        <v>165</v>
      </c>
      <c r="AY195" s="19" t="s">
        <v>159</v>
      </c>
      <c r="BE195" s="187">
        <f>IF(N195="základná",J195,0)</f>
        <v>0</v>
      </c>
      <c r="BF195" s="187">
        <f>IF(N195="znížená",J195,0)</f>
        <v>0</v>
      </c>
      <c r="BG195" s="187">
        <f>IF(N195="zákl. prenesená",J195,0)</f>
        <v>0</v>
      </c>
      <c r="BH195" s="187">
        <f>IF(N195="zníž. prenesená",J195,0)</f>
        <v>0</v>
      </c>
      <c r="BI195" s="187">
        <f>IF(N195="nulová",J195,0)</f>
        <v>0</v>
      </c>
      <c r="BJ195" s="19" t="s">
        <v>165</v>
      </c>
      <c r="BK195" s="188">
        <f>ROUND(I195*H195,3)</f>
        <v>0</v>
      </c>
      <c r="BL195" s="19" t="s">
        <v>177</v>
      </c>
      <c r="BM195" s="186" t="s">
        <v>1916</v>
      </c>
    </row>
    <row r="196" s="2" customFormat="1" ht="16.5" customHeight="1">
      <c r="A196" s="38"/>
      <c r="B196" s="174"/>
      <c r="C196" s="220" t="s">
        <v>589</v>
      </c>
      <c r="D196" s="220" t="s">
        <v>272</v>
      </c>
      <c r="E196" s="221" t="s">
        <v>1917</v>
      </c>
      <c r="F196" s="222" t="s">
        <v>1918</v>
      </c>
      <c r="G196" s="223" t="s">
        <v>229</v>
      </c>
      <c r="H196" s="224">
        <v>2</v>
      </c>
      <c r="I196" s="225"/>
      <c r="J196" s="224">
        <f>ROUND(I196*H196,3)</f>
        <v>0</v>
      </c>
      <c r="K196" s="226"/>
      <c r="L196" s="227"/>
      <c r="M196" s="228" t="s">
        <v>1</v>
      </c>
      <c r="N196" s="229" t="s">
        <v>40</v>
      </c>
      <c r="O196" s="82"/>
      <c r="P196" s="184">
        <f>O196*H196</f>
        <v>0</v>
      </c>
      <c r="Q196" s="184">
        <v>0.00044999999999999999</v>
      </c>
      <c r="R196" s="184">
        <f>Q196*H196</f>
        <v>0.00089999999999999998</v>
      </c>
      <c r="S196" s="184">
        <v>0</v>
      </c>
      <c r="T196" s="185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86" t="s">
        <v>198</v>
      </c>
      <c r="AT196" s="186" t="s">
        <v>272</v>
      </c>
      <c r="AU196" s="186" t="s">
        <v>165</v>
      </c>
      <c r="AY196" s="19" t="s">
        <v>159</v>
      </c>
      <c r="BE196" s="187">
        <f>IF(N196="základná",J196,0)</f>
        <v>0</v>
      </c>
      <c r="BF196" s="187">
        <f>IF(N196="znížená",J196,0)</f>
        <v>0</v>
      </c>
      <c r="BG196" s="187">
        <f>IF(N196="zákl. prenesená",J196,0)</f>
        <v>0</v>
      </c>
      <c r="BH196" s="187">
        <f>IF(N196="zníž. prenesená",J196,0)</f>
        <v>0</v>
      </c>
      <c r="BI196" s="187">
        <f>IF(N196="nulová",J196,0)</f>
        <v>0</v>
      </c>
      <c r="BJ196" s="19" t="s">
        <v>165</v>
      </c>
      <c r="BK196" s="188">
        <f>ROUND(I196*H196,3)</f>
        <v>0</v>
      </c>
      <c r="BL196" s="19" t="s">
        <v>177</v>
      </c>
      <c r="BM196" s="186" t="s">
        <v>1919</v>
      </c>
    </row>
    <row r="197" s="11" customFormat="1" ht="22.8" customHeight="1">
      <c r="A197" s="11"/>
      <c r="B197" s="163"/>
      <c r="C197" s="11"/>
      <c r="D197" s="164" t="s">
        <v>73</v>
      </c>
      <c r="E197" s="205" t="s">
        <v>203</v>
      </c>
      <c r="F197" s="205" t="s">
        <v>725</v>
      </c>
      <c r="G197" s="11"/>
      <c r="H197" s="11"/>
      <c r="I197" s="166"/>
      <c r="J197" s="206">
        <f>BK197</f>
        <v>0</v>
      </c>
      <c r="K197" s="11"/>
      <c r="L197" s="163"/>
      <c r="M197" s="168"/>
      <c r="N197" s="169"/>
      <c r="O197" s="169"/>
      <c r="P197" s="170">
        <f>SUM(P198:P201)</f>
        <v>0</v>
      </c>
      <c r="Q197" s="169"/>
      <c r="R197" s="170">
        <f>SUM(R198:R201)</f>
        <v>0</v>
      </c>
      <c r="S197" s="169"/>
      <c r="T197" s="171">
        <f>SUM(T198:T201)</f>
        <v>0</v>
      </c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R197" s="164" t="s">
        <v>82</v>
      </c>
      <c r="AT197" s="172" t="s">
        <v>73</v>
      </c>
      <c r="AU197" s="172" t="s">
        <v>82</v>
      </c>
      <c r="AY197" s="164" t="s">
        <v>159</v>
      </c>
      <c r="BK197" s="173">
        <f>SUM(BK198:BK201)</f>
        <v>0</v>
      </c>
    </row>
    <row r="198" s="2" customFormat="1" ht="16.5" customHeight="1">
      <c r="A198" s="38"/>
      <c r="B198" s="174"/>
      <c r="C198" s="175" t="s">
        <v>948</v>
      </c>
      <c r="D198" s="175" t="s">
        <v>160</v>
      </c>
      <c r="E198" s="176" t="s">
        <v>1920</v>
      </c>
      <c r="F198" s="177" t="s">
        <v>1921</v>
      </c>
      <c r="G198" s="178" t="s">
        <v>275</v>
      </c>
      <c r="H198" s="179">
        <v>0.16700000000000001</v>
      </c>
      <c r="I198" s="180"/>
      <c r="J198" s="179">
        <f>ROUND(I198*H198,3)</f>
        <v>0</v>
      </c>
      <c r="K198" s="181"/>
      <c r="L198" s="39"/>
      <c r="M198" s="182" t="s">
        <v>1</v>
      </c>
      <c r="N198" s="183" t="s">
        <v>40</v>
      </c>
      <c r="O198" s="82"/>
      <c r="P198" s="184">
        <f>O198*H198</f>
        <v>0</v>
      </c>
      <c r="Q198" s="184">
        <v>0</v>
      </c>
      <c r="R198" s="184">
        <f>Q198*H198</f>
        <v>0</v>
      </c>
      <c r="S198" s="184">
        <v>0</v>
      </c>
      <c r="T198" s="185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6" t="s">
        <v>177</v>
      </c>
      <c r="AT198" s="186" t="s">
        <v>160</v>
      </c>
      <c r="AU198" s="186" t="s">
        <v>165</v>
      </c>
      <c r="AY198" s="19" t="s">
        <v>159</v>
      </c>
      <c r="BE198" s="187">
        <f>IF(N198="základná",J198,0)</f>
        <v>0</v>
      </c>
      <c r="BF198" s="187">
        <f>IF(N198="znížená",J198,0)</f>
        <v>0</v>
      </c>
      <c r="BG198" s="187">
        <f>IF(N198="zákl. prenesená",J198,0)</f>
        <v>0</v>
      </c>
      <c r="BH198" s="187">
        <f>IF(N198="zníž. prenesená",J198,0)</f>
        <v>0</v>
      </c>
      <c r="BI198" s="187">
        <f>IF(N198="nulová",J198,0)</f>
        <v>0</v>
      </c>
      <c r="BJ198" s="19" t="s">
        <v>165</v>
      </c>
      <c r="BK198" s="188">
        <f>ROUND(I198*H198,3)</f>
        <v>0</v>
      </c>
      <c r="BL198" s="19" t="s">
        <v>177</v>
      </c>
      <c r="BM198" s="186" t="s">
        <v>1922</v>
      </c>
    </row>
    <row r="199" s="12" customFormat="1">
      <c r="A199" s="12"/>
      <c r="B199" s="189"/>
      <c r="C199" s="12"/>
      <c r="D199" s="190" t="s">
        <v>167</v>
      </c>
      <c r="E199" s="191" t="s">
        <v>1</v>
      </c>
      <c r="F199" s="192" t="s">
        <v>1923</v>
      </c>
      <c r="G199" s="12"/>
      <c r="H199" s="193">
        <v>0.16700000000000001</v>
      </c>
      <c r="I199" s="194"/>
      <c r="J199" s="12"/>
      <c r="K199" s="12"/>
      <c r="L199" s="189"/>
      <c r="M199" s="195"/>
      <c r="N199" s="196"/>
      <c r="O199" s="196"/>
      <c r="P199" s="196"/>
      <c r="Q199" s="196"/>
      <c r="R199" s="196"/>
      <c r="S199" s="196"/>
      <c r="T199" s="197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191" t="s">
        <v>167</v>
      </c>
      <c r="AU199" s="191" t="s">
        <v>165</v>
      </c>
      <c r="AV199" s="12" t="s">
        <v>165</v>
      </c>
      <c r="AW199" s="12" t="s">
        <v>3</v>
      </c>
      <c r="AX199" s="12" t="s">
        <v>82</v>
      </c>
      <c r="AY199" s="191" t="s">
        <v>159</v>
      </c>
    </row>
    <row r="200" s="2" customFormat="1" ht="33" customHeight="1">
      <c r="A200" s="38"/>
      <c r="B200" s="174"/>
      <c r="C200" s="175" t="s">
        <v>595</v>
      </c>
      <c r="D200" s="175" t="s">
        <v>160</v>
      </c>
      <c r="E200" s="176" t="s">
        <v>1924</v>
      </c>
      <c r="F200" s="177" t="s">
        <v>1925</v>
      </c>
      <c r="G200" s="178" t="s">
        <v>275</v>
      </c>
      <c r="H200" s="179">
        <v>0.16700000000000001</v>
      </c>
      <c r="I200" s="180"/>
      <c r="J200" s="179">
        <f>ROUND(I200*H200,3)</f>
        <v>0</v>
      </c>
      <c r="K200" s="181"/>
      <c r="L200" s="39"/>
      <c r="M200" s="182" t="s">
        <v>1</v>
      </c>
      <c r="N200" s="183" t="s">
        <v>40</v>
      </c>
      <c r="O200" s="82"/>
      <c r="P200" s="184">
        <f>O200*H200</f>
        <v>0</v>
      </c>
      <c r="Q200" s="184">
        <v>0</v>
      </c>
      <c r="R200" s="184">
        <f>Q200*H200</f>
        <v>0</v>
      </c>
      <c r="S200" s="184">
        <v>0</v>
      </c>
      <c r="T200" s="185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86" t="s">
        <v>177</v>
      </c>
      <c r="AT200" s="186" t="s">
        <v>160</v>
      </c>
      <c r="AU200" s="186" t="s">
        <v>165</v>
      </c>
      <c r="AY200" s="19" t="s">
        <v>159</v>
      </c>
      <c r="BE200" s="187">
        <f>IF(N200="základná",J200,0)</f>
        <v>0</v>
      </c>
      <c r="BF200" s="187">
        <f>IF(N200="znížená",J200,0)</f>
        <v>0</v>
      </c>
      <c r="BG200" s="187">
        <f>IF(N200="zákl. prenesená",J200,0)</f>
        <v>0</v>
      </c>
      <c r="BH200" s="187">
        <f>IF(N200="zníž. prenesená",J200,0)</f>
        <v>0</v>
      </c>
      <c r="BI200" s="187">
        <f>IF(N200="nulová",J200,0)</f>
        <v>0</v>
      </c>
      <c r="BJ200" s="19" t="s">
        <v>165</v>
      </c>
      <c r="BK200" s="188">
        <f>ROUND(I200*H200,3)</f>
        <v>0</v>
      </c>
      <c r="BL200" s="19" t="s">
        <v>177</v>
      </c>
      <c r="BM200" s="186" t="s">
        <v>1926</v>
      </c>
    </row>
    <row r="201" s="2" customFormat="1" ht="24.15" customHeight="1">
      <c r="A201" s="38"/>
      <c r="B201" s="174"/>
      <c r="C201" s="175" t="s">
        <v>601</v>
      </c>
      <c r="D201" s="175" t="s">
        <v>160</v>
      </c>
      <c r="E201" s="176" t="s">
        <v>799</v>
      </c>
      <c r="F201" s="177" t="s">
        <v>800</v>
      </c>
      <c r="G201" s="178" t="s">
        <v>275</v>
      </c>
      <c r="H201" s="179">
        <v>0.16700000000000001</v>
      </c>
      <c r="I201" s="180"/>
      <c r="J201" s="179">
        <f>ROUND(I201*H201,3)</f>
        <v>0</v>
      </c>
      <c r="K201" s="181"/>
      <c r="L201" s="39"/>
      <c r="M201" s="182" t="s">
        <v>1</v>
      </c>
      <c r="N201" s="183" t="s">
        <v>40</v>
      </c>
      <c r="O201" s="82"/>
      <c r="P201" s="184">
        <f>O201*H201</f>
        <v>0</v>
      </c>
      <c r="Q201" s="184">
        <v>0</v>
      </c>
      <c r="R201" s="184">
        <f>Q201*H201</f>
        <v>0</v>
      </c>
      <c r="S201" s="184">
        <v>0</v>
      </c>
      <c r="T201" s="18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6" t="s">
        <v>177</v>
      </c>
      <c r="AT201" s="186" t="s">
        <v>160</v>
      </c>
      <c r="AU201" s="186" t="s">
        <v>165</v>
      </c>
      <c r="AY201" s="19" t="s">
        <v>159</v>
      </c>
      <c r="BE201" s="187">
        <f>IF(N201="základná",J201,0)</f>
        <v>0</v>
      </c>
      <c r="BF201" s="187">
        <f>IF(N201="znížená",J201,0)</f>
        <v>0</v>
      </c>
      <c r="BG201" s="187">
        <f>IF(N201="zákl. prenesená",J201,0)</f>
        <v>0</v>
      </c>
      <c r="BH201" s="187">
        <f>IF(N201="zníž. prenesená",J201,0)</f>
        <v>0</v>
      </c>
      <c r="BI201" s="187">
        <f>IF(N201="nulová",J201,0)</f>
        <v>0</v>
      </c>
      <c r="BJ201" s="19" t="s">
        <v>165</v>
      </c>
      <c r="BK201" s="188">
        <f>ROUND(I201*H201,3)</f>
        <v>0</v>
      </c>
      <c r="BL201" s="19" t="s">
        <v>177</v>
      </c>
      <c r="BM201" s="186" t="s">
        <v>1927</v>
      </c>
    </row>
    <row r="202" s="11" customFormat="1" ht="22.8" customHeight="1">
      <c r="A202" s="11"/>
      <c r="B202" s="163"/>
      <c r="C202" s="11"/>
      <c r="D202" s="164" t="s">
        <v>73</v>
      </c>
      <c r="E202" s="205" t="s">
        <v>346</v>
      </c>
      <c r="F202" s="205" t="s">
        <v>347</v>
      </c>
      <c r="G202" s="11"/>
      <c r="H202" s="11"/>
      <c r="I202" s="166"/>
      <c r="J202" s="206">
        <f>BK202</f>
        <v>0</v>
      </c>
      <c r="K202" s="11"/>
      <c r="L202" s="163"/>
      <c r="M202" s="168"/>
      <c r="N202" s="169"/>
      <c r="O202" s="169"/>
      <c r="P202" s="170">
        <f>P203</f>
        <v>0</v>
      </c>
      <c r="Q202" s="169"/>
      <c r="R202" s="170">
        <f>R203</f>
        <v>0</v>
      </c>
      <c r="S202" s="169"/>
      <c r="T202" s="171">
        <f>T203</f>
        <v>0</v>
      </c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R202" s="164" t="s">
        <v>82</v>
      </c>
      <c r="AT202" s="172" t="s">
        <v>73</v>
      </c>
      <c r="AU202" s="172" t="s">
        <v>82</v>
      </c>
      <c r="AY202" s="164" t="s">
        <v>159</v>
      </c>
      <c r="BK202" s="173">
        <f>BK203</f>
        <v>0</v>
      </c>
    </row>
    <row r="203" s="2" customFormat="1" ht="24.15" customHeight="1">
      <c r="A203" s="38"/>
      <c r="B203" s="174"/>
      <c r="C203" s="175" t="s">
        <v>606</v>
      </c>
      <c r="D203" s="175" t="s">
        <v>160</v>
      </c>
      <c r="E203" s="176" t="s">
        <v>1928</v>
      </c>
      <c r="F203" s="177" t="s">
        <v>1929</v>
      </c>
      <c r="G203" s="178" t="s">
        <v>275</v>
      </c>
      <c r="H203" s="179">
        <v>23.506</v>
      </c>
      <c r="I203" s="180"/>
      <c r="J203" s="179">
        <f>ROUND(I203*H203,3)</f>
        <v>0</v>
      </c>
      <c r="K203" s="181"/>
      <c r="L203" s="39"/>
      <c r="M203" s="182" t="s">
        <v>1</v>
      </c>
      <c r="N203" s="183" t="s">
        <v>40</v>
      </c>
      <c r="O203" s="82"/>
      <c r="P203" s="184">
        <f>O203*H203</f>
        <v>0</v>
      </c>
      <c r="Q203" s="184">
        <v>0</v>
      </c>
      <c r="R203" s="184">
        <f>Q203*H203</f>
        <v>0</v>
      </c>
      <c r="S203" s="184">
        <v>0</v>
      </c>
      <c r="T203" s="185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6" t="s">
        <v>177</v>
      </c>
      <c r="AT203" s="186" t="s">
        <v>160</v>
      </c>
      <c r="AU203" s="186" t="s">
        <v>165</v>
      </c>
      <c r="AY203" s="19" t="s">
        <v>159</v>
      </c>
      <c r="BE203" s="187">
        <f>IF(N203="základná",J203,0)</f>
        <v>0</v>
      </c>
      <c r="BF203" s="187">
        <f>IF(N203="znížená",J203,0)</f>
        <v>0</v>
      </c>
      <c r="BG203" s="187">
        <f>IF(N203="zákl. prenesená",J203,0)</f>
        <v>0</v>
      </c>
      <c r="BH203" s="187">
        <f>IF(N203="zníž. prenesená",J203,0)</f>
        <v>0</v>
      </c>
      <c r="BI203" s="187">
        <f>IF(N203="nulová",J203,0)</f>
        <v>0</v>
      </c>
      <c r="BJ203" s="19" t="s">
        <v>165</v>
      </c>
      <c r="BK203" s="188">
        <f>ROUND(I203*H203,3)</f>
        <v>0</v>
      </c>
      <c r="BL203" s="19" t="s">
        <v>177</v>
      </c>
      <c r="BM203" s="186" t="s">
        <v>1930</v>
      </c>
    </row>
    <row r="204" s="11" customFormat="1" ht="25.92" customHeight="1">
      <c r="A204" s="11"/>
      <c r="B204" s="163"/>
      <c r="C204" s="11"/>
      <c r="D204" s="164" t="s">
        <v>73</v>
      </c>
      <c r="E204" s="165" t="s">
        <v>1555</v>
      </c>
      <c r="F204" s="165" t="s">
        <v>1556</v>
      </c>
      <c r="G204" s="11"/>
      <c r="H204" s="11"/>
      <c r="I204" s="166"/>
      <c r="J204" s="167">
        <f>BK204</f>
        <v>0</v>
      </c>
      <c r="K204" s="11"/>
      <c r="L204" s="163"/>
      <c r="M204" s="168"/>
      <c r="N204" s="169"/>
      <c r="O204" s="169"/>
      <c r="P204" s="170">
        <f>P205</f>
        <v>0</v>
      </c>
      <c r="Q204" s="169"/>
      <c r="R204" s="170">
        <f>R205</f>
        <v>0.009578999999999999</v>
      </c>
      <c r="S204" s="169"/>
      <c r="T204" s="171">
        <f>T205</f>
        <v>0</v>
      </c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R204" s="164" t="s">
        <v>165</v>
      </c>
      <c r="AT204" s="172" t="s">
        <v>73</v>
      </c>
      <c r="AU204" s="172" t="s">
        <v>74</v>
      </c>
      <c r="AY204" s="164" t="s">
        <v>159</v>
      </c>
      <c r="BK204" s="173">
        <f>BK205</f>
        <v>0</v>
      </c>
    </row>
    <row r="205" s="11" customFormat="1" ht="22.8" customHeight="1">
      <c r="A205" s="11"/>
      <c r="B205" s="163"/>
      <c r="C205" s="11"/>
      <c r="D205" s="164" t="s">
        <v>73</v>
      </c>
      <c r="E205" s="205" t="s">
        <v>1931</v>
      </c>
      <c r="F205" s="205" t="s">
        <v>1932</v>
      </c>
      <c r="G205" s="11"/>
      <c r="H205" s="11"/>
      <c r="I205" s="166"/>
      <c r="J205" s="206">
        <f>BK205</f>
        <v>0</v>
      </c>
      <c r="K205" s="11"/>
      <c r="L205" s="163"/>
      <c r="M205" s="168"/>
      <c r="N205" s="169"/>
      <c r="O205" s="169"/>
      <c r="P205" s="170">
        <f>SUM(P206:P209)</f>
        <v>0</v>
      </c>
      <c r="Q205" s="169"/>
      <c r="R205" s="170">
        <f>SUM(R206:R209)</f>
        <v>0.009578999999999999</v>
      </c>
      <c r="S205" s="169"/>
      <c r="T205" s="171">
        <f>SUM(T206:T209)</f>
        <v>0</v>
      </c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R205" s="164" t="s">
        <v>165</v>
      </c>
      <c r="AT205" s="172" t="s">
        <v>73</v>
      </c>
      <c r="AU205" s="172" t="s">
        <v>82</v>
      </c>
      <c r="AY205" s="164" t="s">
        <v>159</v>
      </c>
      <c r="BK205" s="173">
        <f>SUM(BK206:BK209)</f>
        <v>0</v>
      </c>
    </row>
    <row r="206" s="2" customFormat="1" ht="33" customHeight="1">
      <c r="A206" s="38"/>
      <c r="B206" s="174"/>
      <c r="C206" s="175" t="s">
        <v>610</v>
      </c>
      <c r="D206" s="175" t="s">
        <v>160</v>
      </c>
      <c r="E206" s="176" t="s">
        <v>1933</v>
      </c>
      <c r="F206" s="177" t="s">
        <v>1934</v>
      </c>
      <c r="G206" s="178" t="s">
        <v>195</v>
      </c>
      <c r="H206" s="179">
        <v>1.5</v>
      </c>
      <c r="I206" s="180"/>
      <c r="J206" s="179">
        <f>ROUND(I206*H206,3)</f>
        <v>0</v>
      </c>
      <c r="K206" s="181"/>
      <c r="L206" s="39"/>
      <c r="M206" s="182" t="s">
        <v>1</v>
      </c>
      <c r="N206" s="183" t="s">
        <v>40</v>
      </c>
      <c r="O206" s="82"/>
      <c r="P206" s="184">
        <f>O206*H206</f>
        <v>0</v>
      </c>
      <c r="Q206" s="184">
        <v>0.0038999999999999998</v>
      </c>
      <c r="R206" s="184">
        <f>Q206*H206</f>
        <v>0.0058499999999999993</v>
      </c>
      <c r="S206" s="184">
        <v>0</v>
      </c>
      <c r="T206" s="185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6" t="s">
        <v>323</v>
      </c>
      <c r="AT206" s="186" t="s">
        <v>160</v>
      </c>
      <c r="AU206" s="186" t="s">
        <v>165</v>
      </c>
      <c r="AY206" s="19" t="s">
        <v>159</v>
      </c>
      <c r="BE206" s="187">
        <f>IF(N206="základná",J206,0)</f>
        <v>0</v>
      </c>
      <c r="BF206" s="187">
        <f>IF(N206="znížená",J206,0)</f>
        <v>0</v>
      </c>
      <c r="BG206" s="187">
        <f>IF(N206="zákl. prenesená",J206,0)</f>
        <v>0</v>
      </c>
      <c r="BH206" s="187">
        <f>IF(N206="zníž. prenesená",J206,0)</f>
        <v>0</v>
      </c>
      <c r="BI206" s="187">
        <f>IF(N206="nulová",J206,0)</f>
        <v>0</v>
      </c>
      <c r="BJ206" s="19" t="s">
        <v>165</v>
      </c>
      <c r="BK206" s="188">
        <f>ROUND(I206*H206,3)</f>
        <v>0</v>
      </c>
      <c r="BL206" s="19" t="s">
        <v>323</v>
      </c>
      <c r="BM206" s="186" t="s">
        <v>1935</v>
      </c>
    </row>
    <row r="207" s="12" customFormat="1">
      <c r="A207" s="12"/>
      <c r="B207" s="189"/>
      <c r="C207" s="12"/>
      <c r="D207" s="190" t="s">
        <v>167</v>
      </c>
      <c r="E207" s="191" t="s">
        <v>1</v>
      </c>
      <c r="F207" s="192" t="s">
        <v>1936</v>
      </c>
      <c r="G207" s="12"/>
      <c r="H207" s="193">
        <v>1.5</v>
      </c>
      <c r="I207" s="194"/>
      <c r="J207" s="12"/>
      <c r="K207" s="12"/>
      <c r="L207" s="189"/>
      <c r="M207" s="195"/>
      <c r="N207" s="196"/>
      <c r="O207" s="196"/>
      <c r="P207" s="196"/>
      <c r="Q207" s="196"/>
      <c r="R207" s="196"/>
      <c r="S207" s="196"/>
      <c r="T207" s="197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191" t="s">
        <v>167</v>
      </c>
      <c r="AU207" s="191" t="s">
        <v>165</v>
      </c>
      <c r="AV207" s="12" t="s">
        <v>165</v>
      </c>
      <c r="AW207" s="12" t="s">
        <v>3</v>
      </c>
      <c r="AX207" s="12" t="s">
        <v>82</v>
      </c>
      <c r="AY207" s="191" t="s">
        <v>159</v>
      </c>
    </row>
    <row r="208" s="2" customFormat="1" ht="24.15" customHeight="1">
      <c r="A208" s="38"/>
      <c r="B208" s="174"/>
      <c r="C208" s="220" t="s">
        <v>615</v>
      </c>
      <c r="D208" s="220" t="s">
        <v>272</v>
      </c>
      <c r="E208" s="221" t="s">
        <v>1937</v>
      </c>
      <c r="F208" s="222" t="s">
        <v>1938</v>
      </c>
      <c r="G208" s="223" t="s">
        <v>195</v>
      </c>
      <c r="H208" s="224">
        <v>1.6499999999999999</v>
      </c>
      <c r="I208" s="225"/>
      <c r="J208" s="224">
        <f>ROUND(I208*H208,3)</f>
        <v>0</v>
      </c>
      <c r="K208" s="226"/>
      <c r="L208" s="227"/>
      <c r="M208" s="228" t="s">
        <v>1</v>
      </c>
      <c r="N208" s="229" t="s">
        <v>40</v>
      </c>
      <c r="O208" s="82"/>
      <c r="P208" s="184">
        <f>O208*H208</f>
        <v>0</v>
      </c>
      <c r="Q208" s="184">
        <v>0.0022599999999999999</v>
      </c>
      <c r="R208" s="184">
        <f>Q208*H208</f>
        <v>0.0037289999999999997</v>
      </c>
      <c r="S208" s="184">
        <v>0</v>
      </c>
      <c r="T208" s="185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6" t="s">
        <v>538</v>
      </c>
      <c r="AT208" s="186" t="s">
        <v>272</v>
      </c>
      <c r="AU208" s="186" t="s">
        <v>165</v>
      </c>
      <c r="AY208" s="19" t="s">
        <v>159</v>
      </c>
      <c r="BE208" s="187">
        <f>IF(N208="základná",J208,0)</f>
        <v>0</v>
      </c>
      <c r="BF208" s="187">
        <f>IF(N208="znížená",J208,0)</f>
        <v>0</v>
      </c>
      <c r="BG208" s="187">
        <f>IF(N208="zákl. prenesená",J208,0)</f>
        <v>0</v>
      </c>
      <c r="BH208" s="187">
        <f>IF(N208="zníž. prenesená",J208,0)</f>
        <v>0</v>
      </c>
      <c r="BI208" s="187">
        <f>IF(N208="nulová",J208,0)</f>
        <v>0</v>
      </c>
      <c r="BJ208" s="19" t="s">
        <v>165</v>
      </c>
      <c r="BK208" s="188">
        <f>ROUND(I208*H208,3)</f>
        <v>0</v>
      </c>
      <c r="BL208" s="19" t="s">
        <v>323</v>
      </c>
      <c r="BM208" s="186" t="s">
        <v>1939</v>
      </c>
    </row>
    <row r="209" s="12" customFormat="1">
      <c r="A209" s="12"/>
      <c r="B209" s="189"/>
      <c r="C209" s="12"/>
      <c r="D209" s="190" t="s">
        <v>167</v>
      </c>
      <c r="E209" s="191" t="s">
        <v>1</v>
      </c>
      <c r="F209" s="192" t="s">
        <v>1940</v>
      </c>
      <c r="G209" s="12"/>
      <c r="H209" s="193">
        <v>1.6499999999999999</v>
      </c>
      <c r="I209" s="194"/>
      <c r="J209" s="12"/>
      <c r="K209" s="12"/>
      <c r="L209" s="189"/>
      <c r="M209" s="198"/>
      <c r="N209" s="199"/>
      <c r="O209" s="199"/>
      <c r="P209" s="199"/>
      <c r="Q209" s="199"/>
      <c r="R209" s="199"/>
      <c r="S209" s="199"/>
      <c r="T209" s="200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T209" s="191" t="s">
        <v>167</v>
      </c>
      <c r="AU209" s="191" t="s">
        <v>165</v>
      </c>
      <c r="AV209" s="12" t="s">
        <v>165</v>
      </c>
      <c r="AW209" s="12" t="s">
        <v>3</v>
      </c>
      <c r="AX209" s="12" t="s">
        <v>82</v>
      </c>
      <c r="AY209" s="191" t="s">
        <v>159</v>
      </c>
    </row>
    <row r="210" s="2" customFormat="1" ht="6.96" customHeight="1">
      <c r="A210" s="38"/>
      <c r="B210" s="65"/>
      <c r="C210" s="66"/>
      <c r="D210" s="66"/>
      <c r="E210" s="66"/>
      <c r="F210" s="66"/>
      <c r="G210" s="66"/>
      <c r="H210" s="66"/>
      <c r="I210" s="66"/>
      <c r="J210" s="66"/>
      <c r="K210" s="66"/>
      <c r="L210" s="39"/>
      <c r="M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</sheetData>
  <autoFilter ref="C124:K209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39"/>
      <c r="C9" s="38"/>
      <c r="D9" s="38"/>
      <c r="E9" s="72" t="s">
        <v>1941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ROUND(J117,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ROUND((SUM(BE117:BE120)),  2)</f>
        <v>0</v>
      </c>
      <c r="G33" s="133"/>
      <c r="H33" s="133"/>
      <c r="I33" s="134">
        <v>0.23000000000000001</v>
      </c>
      <c r="J33" s="132">
        <f>ROUND(((SUM(BE117:BE120))*I33),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ROUND((SUM(BF117:BF120)),  2)</f>
        <v>0</v>
      </c>
      <c r="G34" s="38"/>
      <c r="H34" s="38"/>
      <c r="I34" s="136">
        <v>0.23000000000000001</v>
      </c>
      <c r="J34" s="135">
        <f>ROUND(((SUM(BF117:BF120))*I34),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ROUND((SUM(BG117:BG120)),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ROUND((SUM(BH117:BH120)),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ROUND((SUM(BI117:BI120)),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38"/>
      <c r="D87" s="38"/>
      <c r="E87" s="72" t="str">
        <f>E9</f>
        <v>601-00 - Preložka vzdušného 22kV vedenia v okružnej križovatke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J117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1600</v>
      </c>
      <c r="E97" s="150"/>
      <c r="F97" s="150"/>
      <c r="G97" s="150"/>
      <c r="H97" s="150"/>
      <c r="I97" s="150"/>
      <c r="J97" s="151">
        <f>J118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60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0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0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144</v>
      </c>
      <c r="D104" s="38"/>
      <c r="E104" s="38"/>
      <c r="F104" s="38"/>
      <c r="G104" s="38"/>
      <c r="H104" s="38"/>
      <c r="I104" s="38"/>
      <c r="J104" s="38"/>
      <c r="K104" s="38"/>
      <c r="L104" s="60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15</v>
      </c>
      <c r="D106" s="38"/>
      <c r="E106" s="38"/>
      <c r="F106" s="38"/>
      <c r="G106" s="38"/>
      <c r="H106" s="38"/>
      <c r="I106" s="38"/>
      <c r="J106" s="38"/>
      <c r="K106" s="38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38"/>
      <c r="D107" s="38"/>
      <c r="E107" s="126" t="str">
        <f>E7</f>
        <v>Križovatka II/507</v>
      </c>
      <c r="F107" s="32"/>
      <c r="G107" s="32"/>
      <c r="H107" s="32"/>
      <c r="I107" s="38"/>
      <c r="J107" s="38"/>
      <c r="K107" s="3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136</v>
      </c>
      <c r="D108" s="38"/>
      <c r="E108" s="38"/>
      <c r="F108" s="38"/>
      <c r="G108" s="38"/>
      <c r="H108" s="38"/>
      <c r="I108" s="38"/>
      <c r="J108" s="38"/>
      <c r="K108" s="3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30" customHeight="1">
      <c r="A109" s="38"/>
      <c r="B109" s="39"/>
      <c r="C109" s="38"/>
      <c r="D109" s="38"/>
      <c r="E109" s="72" t="str">
        <f>E9</f>
        <v>601-00 - Preložka vzdušného 22kV vedenia v okružnej križovatke</v>
      </c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19</v>
      </c>
      <c r="D111" s="38"/>
      <c r="E111" s="38"/>
      <c r="F111" s="27" t="str">
        <f>F12</f>
        <v xml:space="preserve"> </v>
      </c>
      <c r="G111" s="38"/>
      <c r="H111" s="38"/>
      <c r="I111" s="32" t="s">
        <v>21</v>
      </c>
      <c r="J111" s="74" t="str">
        <f>IF(J12="","",J12)</f>
        <v>23. 6. 2026</v>
      </c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23</v>
      </c>
      <c r="D113" s="38"/>
      <c r="E113" s="38"/>
      <c r="F113" s="27" t="str">
        <f>E15</f>
        <v>Správa ciest TSK</v>
      </c>
      <c r="G113" s="38"/>
      <c r="H113" s="38"/>
      <c r="I113" s="32" t="s">
        <v>29</v>
      </c>
      <c r="J113" s="36" t="str">
        <f>E21</f>
        <v>DAQE Slovakia s.r.o.</v>
      </c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27</v>
      </c>
      <c r="D114" s="38"/>
      <c r="E114" s="38"/>
      <c r="F114" s="27" t="str">
        <f>IF(E18="","",E18)</f>
        <v>Vyplň údaj</v>
      </c>
      <c r="G114" s="38"/>
      <c r="H114" s="38"/>
      <c r="I114" s="32" t="s">
        <v>32</v>
      </c>
      <c r="J114" s="36" t="str">
        <f>E24</f>
        <v xml:space="preserve"> </v>
      </c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0" customFormat="1" ht="29.28" customHeight="1">
      <c r="A116" s="152"/>
      <c r="B116" s="153"/>
      <c r="C116" s="154" t="s">
        <v>145</v>
      </c>
      <c r="D116" s="155" t="s">
        <v>59</v>
      </c>
      <c r="E116" s="155" t="s">
        <v>55</v>
      </c>
      <c r="F116" s="155" t="s">
        <v>56</v>
      </c>
      <c r="G116" s="155" t="s">
        <v>146</v>
      </c>
      <c r="H116" s="155" t="s">
        <v>147</v>
      </c>
      <c r="I116" s="155" t="s">
        <v>148</v>
      </c>
      <c r="J116" s="156" t="s">
        <v>140</v>
      </c>
      <c r="K116" s="157" t="s">
        <v>149</v>
      </c>
      <c r="L116" s="158"/>
      <c r="M116" s="91" t="s">
        <v>1</v>
      </c>
      <c r="N116" s="92" t="s">
        <v>38</v>
      </c>
      <c r="O116" s="92" t="s">
        <v>150</v>
      </c>
      <c r="P116" s="92" t="s">
        <v>151</v>
      </c>
      <c r="Q116" s="92" t="s">
        <v>152</v>
      </c>
      <c r="R116" s="92" t="s">
        <v>153</v>
      </c>
      <c r="S116" s="92" t="s">
        <v>154</v>
      </c>
      <c r="T116" s="93" t="s">
        <v>155</v>
      </c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</row>
    <row r="117" s="2" customFormat="1" ht="22.8" customHeight="1">
      <c r="A117" s="38"/>
      <c r="B117" s="39"/>
      <c r="C117" s="98" t="s">
        <v>141</v>
      </c>
      <c r="D117" s="38"/>
      <c r="E117" s="38"/>
      <c r="F117" s="38"/>
      <c r="G117" s="38"/>
      <c r="H117" s="38"/>
      <c r="I117" s="38"/>
      <c r="J117" s="159">
        <f>BK117</f>
        <v>0</v>
      </c>
      <c r="K117" s="38"/>
      <c r="L117" s="39"/>
      <c r="M117" s="94"/>
      <c r="N117" s="78"/>
      <c r="O117" s="95"/>
      <c r="P117" s="160">
        <f>P118</f>
        <v>0</v>
      </c>
      <c r="Q117" s="95"/>
      <c r="R117" s="160">
        <f>R118</f>
        <v>0</v>
      </c>
      <c r="S117" s="95"/>
      <c r="T117" s="161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9" t="s">
        <v>73</v>
      </c>
      <c r="AU117" s="19" t="s">
        <v>142</v>
      </c>
      <c r="BK117" s="162">
        <f>BK118</f>
        <v>0</v>
      </c>
    </row>
    <row r="118" s="11" customFormat="1" ht="25.92" customHeight="1">
      <c r="A118" s="11"/>
      <c r="B118" s="163"/>
      <c r="C118" s="11"/>
      <c r="D118" s="164" t="s">
        <v>73</v>
      </c>
      <c r="E118" s="165" t="s">
        <v>156</v>
      </c>
      <c r="F118" s="165" t="s">
        <v>1790</v>
      </c>
      <c r="G118" s="11"/>
      <c r="H118" s="11"/>
      <c r="I118" s="166"/>
      <c r="J118" s="167">
        <f>BK118</f>
        <v>0</v>
      </c>
      <c r="K118" s="11"/>
      <c r="L118" s="163"/>
      <c r="M118" s="168"/>
      <c r="N118" s="169"/>
      <c r="O118" s="169"/>
      <c r="P118" s="170">
        <f>SUM(P119:P120)</f>
        <v>0</v>
      </c>
      <c r="Q118" s="169"/>
      <c r="R118" s="170">
        <f>SUM(R119:R120)</f>
        <v>0</v>
      </c>
      <c r="S118" s="169"/>
      <c r="T118" s="171">
        <f>SUM(T119:T120)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164" t="s">
        <v>158</v>
      </c>
      <c r="AT118" s="172" t="s">
        <v>73</v>
      </c>
      <c r="AU118" s="172" t="s">
        <v>74</v>
      </c>
      <c r="AY118" s="164" t="s">
        <v>159</v>
      </c>
      <c r="BK118" s="173">
        <f>SUM(BK119:BK120)</f>
        <v>0</v>
      </c>
    </row>
    <row r="119" s="2" customFormat="1" ht="24.15" customHeight="1">
      <c r="A119" s="38"/>
      <c r="B119" s="174"/>
      <c r="C119" s="175" t="s">
        <v>82</v>
      </c>
      <c r="D119" s="175" t="s">
        <v>160</v>
      </c>
      <c r="E119" s="176" t="s">
        <v>1942</v>
      </c>
      <c r="F119" s="177" t="s">
        <v>1943</v>
      </c>
      <c r="G119" s="178" t="s">
        <v>163</v>
      </c>
      <c r="H119" s="179">
        <v>1</v>
      </c>
      <c r="I119" s="180"/>
      <c r="J119" s="179">
        <f>ROUND(I119*H119,3)</f>
        <v>0</v>
      </c>
      <c r="K119" s="181"/>
      <c r="L119" s="39"/>
      <c r="M119" s="182" t="s">
        <v>1</v>
      </c>
      <c r="N119" s="183" t="s">
        <v>40</v>
      </c>
      <c r="O119" s="82"/>
      <c r="P119" s="184">
        <f>O119*H119</f>
        <v>0</v>
      </c>
      <c r="Q119" s="184">
        <v>0</v>
      </c>
      <c r="R119" s="184">
        <f>Q119*H119</f>
        <v>0</v>
      </c>
      <c r="S119" s="184">
        <v>0</v>
      </c>
      <c r="T119" s="185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86" t="s">
        <v>164</v>
      </c>
      <c r="AT119" s="186" t="s">
        <v>160</v>
      </c>
      <c r="AU119" s="186" t="s">
        <v>82</v>
      </c>
      <c r="AY119" s="19" t="s">
        <v>159</v>
      </c>
      <c r="BE119" s="187">
        <f>IF(N119="základná",J119,0)</f>
        <v>0</v>
      </c>
      <c r="BF119" s="187">
        <f>IF(N119="znížená",J119,0)</f>
        <v>0</v>
      </c>
      <c r="BG119" s="187">
        <f>IF(N119="zákl. prenesená",J119,0)</f>
        <v>0</v>
      </c>
      <c r="BH119" s="187">
        <f>IF(N119="zníž. prenesená",J119,0)</f>
        <v>0</v>
      </c>
      <c r="BI119" s="187">
        <f>IF(N119="nulová",J119,0)</f>
        <v>0</v>
      </c>
      <c r="BJ119" s="19" t="s">
        <v>165</v>
      </c>
      <c r="BK119" s="188">
        <f>ROUND(I119*H119,3)</f>
        <v>0</v>
      </c>
      <c r="BL119" s="19" t="s">
        <v>164</v>
      </c>
      <c r="BM119" s="186" t="s">
        <v>1944</v>
      </c>
    </row>
    <row r="120" s="12" customFormat="1">
      <c r="A120" s="12"/>
      <c r="B120" s="189"/>
      <c r="C120" s="12"/>
      <c r="D120" s="190" t="s">
        <v>167</v>
      </c>
      <c r="E120" s="191" t="s">
        <v>1</v>
      </c>
      <c r="F120" s="192" t="s">
        <v>1945</v>
      </c>
      <c r="G120" s="12"/>
      <c r="H120" s="193">
        <v>1</v>
      </c>
      <c r="I120" s="194"/>
      <c r="J120" s="12"/>
      <c r="K120" s="12"/>
      <c r="L120" s="189"/>
      <c r="M120" s="198"/>
      <c r="N120" s="199"/>
      <c r="O120" s="199"/>
      <c r="P120" s="199"/>
      <c r="Q120" s="199"/>
      <c r="R120" s="199"/>
      <c r="S120" s="199"/>
      <c r="T120" s="200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T120" s="191" t="s">
        <v>167</v>
      </c>
      <c r="AU120" s="191" t="s">
        <v>82</v>
      </c>
      <c r="AV120" s="12" t="s">
        <v>165</v>
      </c>
      <c r="AW120" s="12" t="s">
        <v>3</v>
      </c>
      <c r="AX120" s="12" t="s">
        <v>82</v>
      </c>
      <c r="AY120" s="191" t="s">
        <v>159</v>
      </c>
    </row>
    <row r="121" s="2" customFormat="1" ht="6.96" customHeight="1">
      <c r="A121" s="38"/>
      <c r="B121" s="65"/>
      <c r="C121" s="66"/>
      <c r="D121" s="66"/>
      <c r="E121" s="66"/>
      <c r="F121" s="66"/>
      <c r="G121" s="66"/>
      <c r="H121" s="66"/>
      <c r="I121" s="66"/>
      <c r="J121" s="66"/>
      <c r="K121" s="66"/>
      <c r="L121" s="39"/>
      <c r="M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</sheetData>
  <autoFilter ref="C116:K12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1946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ROUND(J117,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ROUND((SUM(BE117:BE120)),  2)</f>
        <v>0</v>
      </c>
      <c r="G33" s="133"/>
      <c r="H33" s="133"/>
      <c r="I33" s="134">
        <v>0.23000000000000001</v>
      </c>
      <c r="J33" s="132">
        <f>ROUND(((SUM(BE117:BE120))*I33),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ROUND((SUM(BF117:BF120)),  2)</f>
        <v>0</v>
      </c>
      <c r="G34" s="38"/>
      <c r="H34" s="38"/>
      <c r="I34" s="136">
        <v>0.23000000000000001</v>
      </c>
      <c r="J34" s="135">
        <f>ROUND(((SUM(BF117:BF120))*I34),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ROUND((SUM(BG117:BG120)),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ROUND((SUM(BH117:BH120)),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ROUND((SUM(BI117:BI120)),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602-00 - Preložka NN podzemného vedenia v OK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J117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1600</v>
      </c>
      <c r="E97" s="150"/>
      <c r="F97" s="150"/>
      <c r="G97" s="150"/>
      <c r="H97" s="150"/>
      <c r="I97" s="150"/>
      <c r="J97" s="151">
        <f>J118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60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0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0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144</v>
      </c>
      <c r="D104" s="38"/>
      <c r="E104" s="38"/>
      <c r="F104" s="38"/>
      <c r="G104" s="38"/>
      <c r="H104" s="38"/>
      <c r="I104" s="38"/>
      <c r="J104" s="38"/>
      <c r="K104" s="38"/>
      <c r="L104" s="60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15</v>
      </c>
      <c r="D106" s="38"/>
      <c r="E106" s="38"/>
      <c r="F106" s="38"/>
      <c r="G106" s="38"/>
      <c r="H106" s="38"/>
      <c r="I106" s="38"/>
      <c r="J106" s="38"/>
      <c r="K106" s="38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38"/>
      <c r="D107" s="38"/>
      <c r="E107" s="126" t="str">
        <f>E7</f>
        <v>Križovatka II/507</v>
      </c>
      <c r="F107" s="32"/>
      <c r="G107" s="32"/>
      <c r="H107" s="32"/>
      <c r="I107" s="38"/>
      <c r="J107" s="38"/>
      <c r="K107" s="38"/>
      <c r="L107" s="60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136</v>
      </c>
      <c r="D108" s="38"/>
      <c r="E108" s="38"/>
      <c r="F108" s="38"/>
      <c r="G108" s="38"/>
      <c r="H108" s="38"/>
      <c r="I108" s="38"/>
      <c r="J108" s="38"/>
      <c r="K108" s="3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38"/>
      <c r="D109" s="38"/>
      <c r="E109" s="72" t="str">
        <f>E9</f>
        <v>602-00 - Preložka NN podzemného vedenia v OK</v>
      </c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19</v>
      </c>
      <c r="D111" s="38"/>
      <c r="E111" s="38"/>
      <c r="F111" s="27" t="str">
        <f>F12</f>
        <v xml:space="preserve"> </v>
      </c>
      <c r="G111" s="38"/>
      <c r="H111" s="38"/>
      <c r="I111" s="32" t="s">
        <v>21</v>
      </c>
      <c r="J111" s="74" t="str">
        <f>IF(J12="","",J12)</f>
        <v>23. 6. 2026</v>
      </c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23</v>
      </c>
      <c r="D113" s="38"/>
      <c r="E113" s="38"/>
      <c r="F113" s="27" t="str">
        <f>E15</f>
        <v>Správa ciest TSK</v>
      </c>
      <c r="G113" s="38"/>
      <c r="H113" s="38"/>
      <c r="I113" s="32" t="s">
        <v>29</v>
      </c>
      <c r="J113" s="36" t="str">
        <f>E21</f>
        <v>DAQE Slovakia s.r.o.</v>
      </c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27</v>
      </c>
      <c r="D114" s="38"/>
      <c r="E114" s="38"/>
      <c r="F114" s="27" t="str">
        <f>IF(E18="","",E18)</f>
        <v>Vyplň údaj</v>
      </c>
      <c r="G114" s="38"/>
      <c r="H114" s="38"/>
      <c r="I114" s="32" t="s">
        <v>32</v>
      </c>
      <c r="J114" s="36" t="str">
        <f>E24</f>
        <v xml:space="preserve"> </v>
      </c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0" customFormat="1" ht="29.28" customHeight="1">
      <c r="A116" s="152"/>
      <c r="B116" s="153"/>
      <c r="C116" s="154" t="s">
        <v>145</v>
      </c>
      <c r="D116" s="155" t="s">
        <v>59</v>
      </c>
      <c r="E116" s="155" t="s">
        <v>55</v>
      </c>
      <c r="F116" s="155" t="s">
        <v>56</v>
      </c>
      <c r="G116" s="155" t="s">
        <v>146</v>
      </c>
      <c r="H116" s="155" t="s">
        <v>147</v>
      </c>
      <c r="I116" s="155" t="s">
        <v>148</v>
      </c>
      <c r="J116" s="156" t="s">
        <v>140</v>
      </c>
      <c r="K116" s="157" t="s">
        <v>149</v>
      </c>
      <c r="L116" s="158"/>
      <c r="M116" s="91" t="s">
        <v>1</v>
      </c>
      <c r="N116" s="92" t="s">
        <v>38</v>
      </c>
      <c r="O116" s="92" t="s">
        <v>150</v>
      </c>
      <c r="P116" s="92" t="s">
        <v>151</v>
      </c>
      <c r="Q116" s="92" t="s">
        <v>152</v>
      </c>
      <c r="R116" s="92" t="s">
        <v>153</v>
      </c>
      <c r="S116" s="92" t="s">
        <v>154</v>
      </c>
      <c r="T116" s="93" t="s">
        <v>155</v>
      </c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</row>
    <row r="117" s="2" customFormat="1" ht="22.8" customHeight="1">
      <c r="A117" s="38"/>
      <c r="B117" s="39"/>
      <c r="C117" s="98" t="s">
        <v>141</v>
      </c>
      <c r="D117" s="38"/>
      <c r="E117" s="38"/>
      <c r="F117" s="38"/>
      <c r="G117" s="38"/>
      <c r="H117" s="38"/>
      <c r="I117" s="38"/>
      <c r="J117" s="159">
        <f>BK117</f>
        <v>0</v>
      </c>
      <c r="K117" s="38"/>
      <c r="L117" s="39"/>
      <c r="M117" s="94"/>
      <c r="N117" s="78"/>
      <c r="O117" s="95"/>
      <c r="P117" s="160">
        <f>P118</f>
        <v>0</v>
      </c>
      <c r="Q117" s="95"/>
      <c r="R117" s="160">
        <f>R118</f>
        <v>0</v>
      </c>
      <c r="S117" s="95"/>
      <c r="T117" s="161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9" t="s">
        <v>73</v>
      </c>
      <c r="AU117" s="19" t="s">
        <v>142</v>
      </c>
      <c r="BK117" s="162">
        <f>BK118</f>
        <v>0</v>
      </c>
    </row>
    <row r="118" s="11" customFormat="1" ht="25.92" customHeight="1">
      <c r="A118" s="11"/>
      <c r="B118" s="163"/>
      <c r="C118" s="11"/>
      <c r="D118" s="164" t="s">
        <v>73</v>
      </c>
      <c r="E118" s="165" t="s">
        <v>156</v>
      </c>
      <c r="F118" s="165" t="s">
        <v>1790</v>
      </c>
      <c r="G118" s="11"/>
      <c r="H118" s="11"/>
      <c r="I118" s="166"/>
      <c r="J118" s="167">
        <f>BK118</f>
        <v>0</v>
      </c>
      <c r="K118" s="11"/>
      <c r="L118" s="163"/>
      <c r="M118" s="168"/>
      <c r="N118" s="169"/>
      <c r="O118" s="169"/>
      <c r="P118" s="170">
        <f>SUM(P119:P120)</f>
        <v>0</v>
      </c>
      <c r="Q118" s="169"/>
      <c r="R118" s="170">
        <f>SUM(R119:R120)</f>
        <v>0</v>
      </c>
      <c r="S118" s="169"/>
      <c r="T118" s="171">
        <f>SUM(T119:T120)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164" t="s">
        <v>158</v>
      </c>
      <c r="AT118" s="172" t="s">
        <v>73</v>
      </c>
      <c r="AU118" s="172" t="s">
        <v>74</v>
      </c>
      <c r="AY118" s="164" t="s">
        <v>159</v>
      </c>
      <c r="BK118" s="173">
        <f>SUM(BK119:BK120)</f>
        <v>0</v>
      </c>
    </row>
    <row r="119" s="2" customFormat="1" ht="24.15" customHeight="1">
      <c r="A119" s="38"/>
      <c r="B119" s="174"/>
      <c r="C119" s="175" t="s">
        <v>82</v>
      </c>
      <c r="D119" s="175" t="s">
        <v>160</v>
      </c>
      <c r="E119" s="176" t="s">
        <v>1942</v>
      </c>
      <c r="F119" s="177" t="s">
        <v>1943</v>
      </c>
      <c r="G119" s="178" t="s">
        <v>163</v>
      </c>
      <c r="H119" s="179">
        <v>1</v>
      </c>
      <c r="I119" s="180"/>
      <c r="J119" s="179">
        <f>ROUND(I119*H119,3)</f>
        <v>0</v>
      </c>
      <c r="K119" s="181"/>
      <c r="L119" s="39"/>
      <c r="M119" s="182" t="s">
        <v>1</v>
      </c>
      <c r="N119" s="183" t="s">
        <v>40</v>
      </c>
      <c r="O119" s="82"/>
      <c r="P119" s="184">
        <f>O119*H119</f>
        <v>0</v>
      </c>
      <c r="Q119" s="184">
        <v>0</v>
      </c>
      <c r="R119" s="184">
        <f>Q119*H119</f>
        <v>0</v>
      </c>
      <c r="S119" s="184">
        <v>0</v>
      </c>
      <c r="T119" s="185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86" t="s">
        <v>164</v>
      </c>
      <c r="AT119" s="186" t="s">
        <v>160</v>
      </c>
      <c r="AU119" s="186" t="s">
        <v>82</v>
      </c>
      <c r="AY119" s="19" t="s">
        <v>159</v>
      </c>
      <c r="BE119" s="187">
        <f>IF(N119="základná",J119,0)</f>
        <v>0</v>
      </c>
      <c r="BF119" s="187">
        <f>IF(N119="znížená",J119,0)</f>
        <v>0</v>
      </c>
      <c r="BG119" s="187">
        <f>IF(N119="zákl. prenesená",J119,0)</f>
        <v>0</v>
      </c>
      <c r="BH119" s="187">
        <f>IF(N119="zníž. prenesená",J119,0)</f>
        <v>0</v>
      </c>
      <c r="BI119" s="187">
        <f>IF(N119="nulová",J119,0)</f>
        <v>0</v>
      </c>
      <c r="BJ119" s="19" t="s">
        <v>165</v>
      </c>
      <c r="BK119" s="188">
        <f>ROUND(I119*H119,3)</f>
        <v>0</v>
      </c>
      <c r="BL119" s="19" t="s">
        <v>164</v>
      </c>
      <c r="BM119" s="186" t="s">
        <v>1947</v>
      </c>
    </row>
    <row r="120" s="12" customFormat="1">
      <c r="A120" s="12"/>
      <c r="B120" s="189"/>
      <c r="C120" s="12"/>
      <c r="D120" s="190" t="s">
        <v>167</v>
      </c>
      <c r="E120" s="191" t="s">
        <v>1</v>
      </c>
      <c r="F120" s="192" t="s">
        <v>1945</v>
      </c>
      <c r="G120" s="12"/>
      <c r="H120" s="193">
        <v>1</v>
      </c>
      <c r="I120" s="194"/>
      <c r="J120" s="12"/>
      <c r="K120" s="12"/>
      <c r="L120" s="189"/>
      <c r="M120" s="198"/>
      <c r="N120" s="199"/>
      <c r="O120" s="199"/>
      <c r="P120" s="199"/>
      <c r="Q120" s="199"/>
      <c r="R120" s="199"/>
      <c r="S120" s="199"/>
      <c r="T120" s="200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T120" s="191" t="s">
        <v>167</v>
      </c>
      <c r="AU120" s="191" t="s">
        <v>82</v>
      </c>
      <c r="AV120" s="12" t="s">
        <v>165</v>
      </c>
      <c r="AW120" s="12" t="s">
        <v>3</v>
      </c>
      <c r="AX120" s="12" t="s">
        <v>82</v>
      </c>
      <c r="AY120" s="191" t="s">
        <v>159</v>
      </c>
    </row>
    <row r="121" s="2" customFormat="1" ht="6.96" customHeight="1">
      <c r="A121" s="38"/>
      <c r="B121" s="65"/>
      <c r="C121" s="66"/>
      <c r="D121" s="66"/>
      <c r="E121" s="66"/>
      <c r="F121" s="66"/>
      <c r="G121" s="66"/>
      <c r="H121" s="66"/>
      <c r="I121" s="66"/>
      <c r="J121" s="66"/>
      <c r="K121" s="66"/>
      <c r="L121" s="39"/>
      <c r="M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</sheetData>
  <autoFilter ref="C116:K12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1948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ROUND(J128,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ROUND((SUM(BE128:BE226)),  2)</f>
        <v>0</v>
      </c>
      <c r="G33" s="133"/>
      <c r="H33" s="133"/>
      <c r="I33" s="134">
        <v>0.23000000000000001</v>
      </c>
      <c r="J33" s="132">
        <f>ROUND(((SUM(BE128:BE226))*I33),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ROUND((SUM(BF128:BF226)),  2)</f>
        <v>0</v>
      </c>
      <c r="G34" s="38"/>
      <c r="H34" s="38"/>
      <c r="I34" s="136">
        <v>0.23000000000000001</v>
      </c>
      <c r="J34" s="135">
        <f>ROUND(((SUM(BF128:BF226))*I34),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ROUND((SUM(BG128:BG226)),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ROUND((SUM(BH128:BH226)),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ROUND((SUM(BI128:BI226)),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640-00 - Verejné osvetlenie okružnej križovatky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J128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353</v>
      </c>
      <c r="E97" s="150"/>
      <c r="F97" s="150"/>
      <c r="G97" s="150"/>
      <c r="H97" s="150"/>
      <c r="I97" s="150"/>
      <c r="J97" s="151">
        <f>J129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355</v>
      </c>
      <c r="E98" s="203"/>
      <c r="F98" s="203"/>
      <c r="G98" s="203"/>
      <c r="H98" s="203"/>
      <c r="I98" s="203"/>
      <c r="J98" s="204">
        <f>J130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9" customFormat="1" ht="24.96" customHeight="1">
      <c r="A99" s="9"/>
      <c r="B99" s="148"/>
      <c r="C99" s="9"/>
      <c r="D99" s="149" t="s">
        <v>1949</v>
      </c>
      <c r="E99" s="150"/>
      <c r="F99" s="150"/>
      <c r="G99" s="150"/>
      <c r="H99" s="150"/>
      <c r="I99" s="150"/>
      <c r="J99" s="151">
        <f>J134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3" customFormat="1" ht="19.92" customHeight="1">
      <c r="A100" s="13"/>
      <c r="B100" s="201"/>
      <c r="C100" s="13"/>
      <c r="D100" s="202" t="s">
        <v>1950</v>
      </c>
      <c r="E100" s="203"/>
      <c r="F100" s="203"/>
      <c r="G100" s="203"/>
      <c r="H100" s="203"/>
      <c r="I100" s="203"/>
      <c r="J100" s="204">
        <f>J135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9" customFormat="1" ht="24.96" customHeight="1">
      <c r="A101" s="9"/>
      <c r="B101" s="148"/>
      <c r="C101" s="9"/>
      <c r="D101" s="149" t="s">
        <v>1951</v>
      </c>
      <c r="E101" s="150"/>
      <c r="F101" s="150"/>
      <c r="G101" s="150"/>
      <c r="H101" s="150"/>
      <c r="I101" s="150"/>
      <c r="J101" s="151">
        <f>J138</f>
        <v>0</v>
      </c>
      <c r="K101" s="9"/>
      <c r="L101" s="14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3" customFormat="1" ht="19.92" customHeight="1">
      <c r="A102" s="13"/>
      <c r="B102" s="201"/>
      <c r="C102" s="13"/>
      <c r="D102" s="202" t="s">
        <v>1952</v>
      </c>
      <c r="E102" s="203"/>
      <c r="F102" s="203"/>
      <c r="G102" s="203"/>
      <c r="H102" s="203"/>
      <c r="I102" s="203"/>
      <c r="J102" s="204">
        <f>J139</f>
        <v>0</v>
      </c>
      <c r="K102" s="13"/>
      <c r="L102" s="201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="9" customFormat="1" ht="24.96" customHeight="1">
      <c r="A103" s="9"/>
      <c r="B103" s="148"/>
      <c r="C103" s="9"/>
      <c r="D103" s="149" t="s">
        <v>214</v>
      </c>
      <c r="E103" s="150"/>
      <c r="F103" s="150"/>
      <c r="G103" s="150"/>
      <c r="H103" s="150"/>
      <c r="I103" s="150"/>
      <c r="J103" s="151">
        <f>J142</f>
        <v>0</v>
      </c>
      <c r="K103" s="9"/>
      <c r="L103" s="14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3" customFormat="1" ht="19.92" customHeight="1">
      <c r="A104" s="13"/>
      <c r="B104" s="201"/>
      <c r="C104" s="13"/>
      <c r="D104" s="202" t="s">
        <v>255</v>
      </c>
      <c r="E104" s="203"/>
      <c r="F104" s="203"/>
      <c r="G104" s="203"/>
      <c r="H104" s="203"/>
      <c r="I104" s="203"/>
      <c r="J104" s="204">
        <f>J143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9" customFormat="1" ht="24.96" customHeight="1">
      <c r="A105" s="9"/>
      <c r="B105" s="148"/>
      <c r="C105" s="9"/>
      <c r="D105" s="149" t="s">
        <v>1953</v>
      </c>
      <c r="E105" s="150"/>
      <c r="F105" s="150"/>
      <c r="G105" s="150"/>
      <c r="H105" s="150"/>
      <c r="I105" s="150"/>
      <c r="J105" s="151">
        <f>J151</f>
        <v>0</v>
      </c>
      <c r="K105" s="9"/>
      <c r="L105" s="14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3" customFormat="1" ht="19.92" customHeight="1">
      <c r="A106" s="13"/>
      <c r="B106" s="201"/>
      <c r="C106" s="13"/>
      <c r="D106" s="202" t="s">
        <v>1954</v>
      </c>
      <c r="E106" s="203"/>
      <c r="F106" s="203"/>
      <c r="G106" s="203"/>
      <c r="H106" s="203"/>
      <c r="I106" s="203"/>
      <c r="J106" s="204">
        <f>J152</f>
        <v>0</v>
      </c>
      <c r="K106" s="13"/>
      <c r="L106" s="201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</row>
    <row r="107" s="13" customFormat="1" ht="19.92" customHeight="1">
      <c r="A107" s="13"/>
      <c r="B107" s="201"/>
      <c r="C107" s="13"/>
      <c r="D107" s="202" t="s">
        <v>1955</v>
      </c>
      <c r="E107" s="203"/>
      <c r="F107" s="203"/>
      <c r="G107" s="203"/>
      <c r="H107" s="203"/>
      <c r="I107" s="203"/>
      <c r="J107" s="204">
        <f>J210</f>
        <v>0</v>
      </c>
      <c r="K107" s="13"/>
      <c r="L107" s="201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</row>
    <row r="108" s="9" customFormat="1" ht="24.96" customHeight="1">
      <c r="A108" s="9"/>
      <c r="B108" s="148"/>
      <c r="C108" s="9"/>
      <c r="D108" s="149" t="s">
        <v>1956</v>
      </c>
      <c r="E108" s="150"/>
      <c r="F108" s="150"/>
      <c r="G108" s="150"/>
      <c r="H108" s="150"/>
      <c r="I108" s="150"/>
      <c r="J108" s="151">
        <f>J224</f>
        <v>0</v>
      </c>
      <c r="K108" s="9"/>
      <c r="L108" s="148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5"/>
      <c r="C110" s="66"/>
      <c r="D110" s="66"/>
      <c r="E110" s="66"/>
      <c r="F110" s="66"/>
      <c r="G110" s="66"/>
      <c r="H110" s="66"/>
      <c r="I110" s="66"/>
      <c r="J110" s="66"/>
      <c r="K110" s="66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144</v>
      </c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15</v>
      </c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26" t="str">
        <f>E7</f>
        <v>Križovatka II/507</v>
      </c>
      <c r="F118" s="32"/>
      <c r="G118" s="32"/>
      <c r="H118" s="32"/>
      <c r="I118" s="38"/>
      <c r="J118" s="38"/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136</v>
      </c>
      <c r="D119" s="38"/>
      <c r="E119" s="38"/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38"/>
      <c r="D120" s="38"/>
      <c r="E120" s="72" t="str">
        <f>E9</f>
        <v>640-00 - Verejné osvetlenie okružnej križovatky</v>
      </c>
      <c r="F120" s="38"/>
      <c r="G120" s="38"/>
      <c r="H120" s="38"/>
      <c r="I120" s="38"/>
      <c r="J120" s="38"/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19</v>
      </c>
      <c r="D122" s="38"/>
      <c r="E122" s="38"/>
      <c r="F122" s="27" t="str">
        <f>F12</f>
        <v xml:space="preserve"> </v>
      </c>
      <c r="G122" s="38"/>
      <c r="H122" s="38"/>
      <c r="I122" s="32" t="s">
        <v>21</v>
      </c>
      <c r="J122" s="74" t="str">
        <f>IF(J12="","",J12)</f>
        <v>23. 6. 2026</v>
      </c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60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23</v>
      </c>
      <c r="D124" s="38"/>
      <c r="E124" s="38"/>
      <c r="F124" s="27" t="str">
        <f>E15</f>
        <v>Správa ciest TSK</v>
      </c>
      <c r="G124" s="38"/>
      <c r="H124" s="38"/>
      <c r="I124" s="32" t="s">
        <v>29</v>
      </c>
      <c r="J124" s="36" t="str">
        <f>E21</f>
        <v>DAQE Slovakia s.r.o.</v>
      </c>
      <c r="K124" s="38"/>
      <c r="L124" s="60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27</v>
      </c>
      <c r="D125" s="38"/>
      <c r="E125" s="38"/>
      <c r="F125" s="27" t="str">
        <f>IF(E18="","",E18)</f>
        <v>Vyplň údaj</v>
      </c>
      <c r="G125" s="38"/>
      <c r="H125" s="38"/>
      <c r="I125" s="32" t="s">
        <v>32</v>
      </c>
      <c r="J125" s="36" t="str">
        <f>E24</f>
        <v xml:space="preserve"> </v>
      </c>
      <c r="K125" s="38"/>
      <c r="L125" s="60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60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0" customFormat="1" ht="29.28" customHeight="1">
      <c r="A127" s="152"/>
      <c r="B127" s="153"/>
      <c r="C127" s="154" t="s">
        <v>145</v>
      </c>
      <c r="D127" s="155" t="s">
        <v>59</v>
      </c>
      <c r="E127" s="155" t="s">
        <v>55</v>
      </c>
      <c r="F127" s="155" t="s">
        <v>56</v>
      </c>
      <c r="G127" s="155" t="s">
        <v>146</v>
      </c>
      <c r="H127" s="155" t="s">
        <v>147</v>
      </c>
      <c r="I127" s="155" t="s">
        <v>148</v>
      </c>
      <c r="J127" s="156" t="s">
        <v>140</v>
      </c>
      <c r="K127" s="157" t="s">
        <v>149</v>
      </c>
      <c r="L127" s="158"/>
      <c r="M127" s="91" t="s">
        <v>1</v>
      </c>
      <c r="N127" s="92" t="s">
        <v>38</v>
      </c>
      <c r="O127" s="92" t="s">
        <v>150</v>
      </c>
      <c r="P127" s="92" t="s">
        <v>151</v>
      </c>
      <c r="Q127" s="92" t="s">
        <v>152</v>
      </c>
      <c r="R127" s="92" t="s">
        <v>153</v>
      </c>
      <c r="S127" s="92" t="s">
        <v>154</v>
      </c>
      <c r="T127" s="93" t="s">
        <v>155</v>
      </c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/>
    </row>
    <row r="128" s="2" customFormat="1" ht="22.8" customHeight="1">
      <c r="A128" s="38"/>
      <c r="B128" s="39"/>
      <c r="C128" s="98" t="s">
        <v>141</v>
      </c>
      <c r="D128" s="38"/>
      <c r="E128" s="38"/>
      <c r="F128" s="38"/>
      <c r="G128" s="38"/>
      <c r="H128" s="38"/>
      <c r="I128" s="38"/>
      <c r="J128" s="159">
        <f>BK128</f>
        <v>0</v>
      </c>
      <c r="K128" s="38"/>
      <c r="L128" s="39"/>
      <c r="M128" s="94"/>
      <c r="N128" s="78"/>
      <c r="O128" s="95"/>
      <c r="P128" s="160">
        <f>P129+P134+P138+P142+P151+P224</f>
        <v>0</v>
      </c>
      <c r="Q128" s="95"/>
      <c r="R128" s="160">
        <f>R129+R134+R138+R142+R151+R224</f>
        <v>225.69137223999999</v>
      </c>
      <c r="S128" s="95"/>
      <c r="T128" s="161">
        <f>T129+T134+T138+T142+T151+T224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73</v>
      </c>
      <c r="AU128" s="19" t="s">
        <v>142</v>
      </c>
      <c r="BK128" s="162">
        <f>BK129+BK134+BK138+BK142+BK151+BK224</f>
        <v>0</v>
      </c>
    </row>
    <row r="129" s="11" customFormat="1" ht="25.92" customHeight="1">
      <c r="A129" s="11"/>
      <c r="B129" s="163"/>
      <c r="C129" s="11"/>
      <c r="D129" s="164" t="s">
        <v>73</v>
      </c>
      <c r="E129" s="165" t="s">
        <v>360</v>
      </c>
      <c r="F129" s="165" t="s">
        <v>361</v>
      </c>
      <c r="G129" s="11"/>
      <c r="H129" s="11"/>
      <c r="I129" s="166"/>
      <c r="J129" s="167">
        <f>BK129</f>
        <v>0</v>
      </c>
      <c r="K129" s="11"/>
      <c r="L129" s="163"/>
      <c r="M129" s="168"/>
      <c r="N129" s="169"/>
      <c r="O129" s="169"/>
      <c r="P129" s="170">
        <f>P130</f>
        <v>0</v>
      </c>
      <c r="Q129" s="169"/>
      <c r="R129" s="170">
        <f>R130</f>
        <v>0.86739000000000011</v>
      </c>
      <c r="S129" s="169"/>
      <c r="T129" s="171">
        <f>T130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164" t="s">
        <v>82</v>
      </c>
      <c r="AT129" s="172" t="s">
        <v>73</v>
      </c>
      <c r="AU129" s="172" t="s">
        <v>74</v>
      </c>
      <c r="AY129" s="164" t="s">
        <v>159</v>
      </c>
      <c r="BK129" s="173">
        <f>BK130</f>
        <v>0</v>
      </c>
    </row>
    <row r="130" s="11" customFormat="1" ht="22.8" customHeight="1">
      <c r="A130" s="11"/>
      <c r="B130" s="163"/>
      <c r="C130" s="11"/>
      <c r="D130" s="164" t="s">
        <v>73</v>
      </c>
      <c r="E130" s="205" t="s">
        <v>368</v>
      </c>
      <c r="F130" s="205" t="s">
        <v>369</v>
      </c>
      <c r="G130" s="11"/>
      <c r="H130" s="11"/>
      <c r="I130" s="166"/>
      <c r="J130" s="206">
        <f>BK130</f>
        <v>0</v>
      </c>
      <c r="K130" s="11"/>
      <c r="L130" s="163"/>
      <c r="M130" s="168"/>
      <c r="N130" s="169"/>
      <c r="O130" s="169"/>
      <c r="P130" s="170">
        <f>SUM(P131:P133)</f>
        <v>0</v>
      </c>
      <c r="Q130" s="169"/>
      <c r="R130" s="170">
        <f>SUM(R131:R133)</f>
        <v>0.86739000000000011</v>
      </c>
      <c r="S130" s="169"/>
      <c r="T130" s="171">
        <f>SUM(T131:T133)</f>
        <v>0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164" t="s">
        <v>82</v>
      </c>
      <c r="AT130" s="172" t="s">
        <v>73</v>
      </c>
      <c r="AU130" s="172" t="s">
        <v>82</v>
      </c>
      <c r="AY130" s="164" t="s">
        <v>159</v>
      </c>
      <c r="BK130" s="173">
        <f>SUM(BK131:BK133)</f>
        <v>0</v>
      </c>
    </row>
    <row r="131" s="2" customFormat="1" ht="16.5" customHeight="1">
      <c r="A131" s="38"/>
      <c r="B131" s="174"/>
      <c r="C131" s="175" t="s">
        <v>674</v>
      </c>
      <c r="D131" s="175" t="s">
        <v>160</v>
      </c>
      <c r="E131" s="176" t="s">
        <v>1957</v>
      </c>
      <c r="F131" s="177" t="s">
        <v>1958</v>
      </c>
      <c r="G131" s="178" t="s">
        <v>195</v>
      </c>
      <c r="H131" s="179">
        <v>997</v>
      </c>
      <c r="I131" s="180"/>
      <c r="J131" s="179">
        <f>ROUND(I131*H131,3)</f>
        <v>0</v>
      </c>
      <c r="K131" s="181"/>
      <c r="L131" s="39"/>
      <c r="M131" s="182" t="s">
        <v>1</v>
      </c>
      <c r="N131" s="183" t="s">
        <v>40</v>
      </c>
      <c r="O131" s="82"/>
      <c r="P131" s="184">
        <f>O131*H131</f>
        <v>0</v>
      </c>
      <c r="Q131" s="184">
        <v>0.00040000000000000002</v>
      </c>
      <c r="R131" s="184">
        <f>Q131*H131</f>
        <v>0.39880000000000004</v>
      </c>
      <c r="S131" s="184">
        <v>0</v>
      </c>
      <c r="T131" s="18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177</v>
      </c>
      <c r="AT131" s="186" t="s">
        <v>160</v>
      </c>
      <c r="AU131" s="186" t="s">
        <v>165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177</v>
      </c>
      <c r="BM131" s="186" t="s">
        <v>1959</v>
      </c>
    </row>
    <row r="132" s="12" customFormat="1">
      <c r="A132" s="12"/>
      <c r="B132" s="189"/>
      <c r="C132" s="12"/>
      <c r="D132" s="190" t="s">
        <v>167</v>
      </c>
      <c r="E132" s="191" t="s">
        <v>1</v>
      </c>
      <c r="F132" s="192" t="s">
        <v>1960</v>
      </c>
      <c r="G132" s="12"/>
      <c r="H132" s="193">
        <v>997</v>
      </c>
      <c r="I132" s="194"/>
      <c r="J132" s="12"/>
      <c r="K132" s="12"/>
      <c r="L132" s="189"/>
      <c r="M132" s="195"/>
      <c r="N132" s="196"/>
      <c r="O132" s="196"/>
      <c r="P132" s="196"/>
      <c r="Q132" s="196"/>
      <c r="R132" s="196"/>
      <c r="S132" s="196"/>
      <c r="T132" s="197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T132" s="191" t="s">
        <v>167</v>
      </c>
      <c r="AU132" s="191" t="s">
        <v>165</v>
      </c>
      <c r="AV132" s="12" t="s">
        <v>165</v>
      </c>
      <c r="AW132" s="12" t="s">
        <v>3</v>
      </c>
      <c r="AX132" s="12" t="s">
        <v>82</v>
      </c>
      <c r="AY132" s="191" t="s">
        <v>159</v>
      </c>
    </row>
    <row r="133" s="2" customFormat="1" ht="24.15" customHeight="1">
      <c r="A133" s="38"/>
      <c r="B133" s="174"/>
      <c r="C133" s="220" t="s">
        <v>679</v>
      </c>
      <c r="D133" s="220" t="s">
        <v>272</v>
      </c>
      <c r="E133" s="221" t="s">
        <v>1961</v>
      </c>
      <c r="F133" s="222" t="s">
        <v>1962</v>
      </c>
      <c r="G133" s="223" t="s">
        <v>195</v>
      </c>
      <c r="H133" s="224">
        <v>997</v>
      </c>
      <c r="I133" s="225"/>
      <c r="J133" s="224">
        <f>ROUND(I133*H133,3)</f>
        <v>0</v>
      </c>
      <c r="K133" s="226"/>
      <c r="L133" s="227"/>
      <c r="M133" s="228" t="s">
        <v>1</v>
      </c>
      <c r="N133" s="229" t="s">
        <v>40</v>
      </c>
      <c r="O133" s="82"/>
      <c r="P133" s="184">
        <f>O133*H133</f>
        <v>0</v>
      </c>
      <c r="Q133" s="184">
        <v>0.00046999999999999999</v>
      </c>
      <c r="R133" s="184">
        <f>Q133*H133</f>
        <v>0.46859000000000001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198</v>
      </c>
      <c r="AT133" s="186" t="s">
        <v>272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1963</v>
      </c>
    </row>
    <row r="134" s="11" customFormat="1" ht="25.92" customHeight="1">
      <c r="A134" s="11"/>
      <c r="B134" s="163"/>
      <c r="C134" s="11"/>
      <c r="D134" s="164" t="s">
        <v>73</v>
      </c>
      <c r="E134" s="165" t="s">
        <v>514</v>
      </c>
      <c r="F134" s="165" t="s">
        <v>1964</v>
      </c>
      <c r="G134" s="11"/>
      <c r="H134" s="11"/>
      <c r="I134" s="166"/>
      <c r="J134" s="167">
        <f>BK134</f>
        <v>0</v>
      </c>
      <c r="K134" s="11"/>
      <c r="L134" s="163"/>
      <c r="M134" s="168"/>
      <c r="N134" s="169"/>
      <c r="O134" s="169"/>
      <c r="P134" s="170">
        <f>P135</f>
        <v>0</v>
      </c>
      <c r="Q134" s="169"/>
      <c r="R134" s="170">
        <f>R135</f>
        <v>0.082500000000000004</v>
      </c>
      <c r="S134" s="169"/>
      <c r="T134" s="171">
        <f>T135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164" t="s">
        <v>82</v>
      </c>
      <c r="AT134" s="172" t="s">
        <v>73</v>
      </c>
      <c r="AU134" s="172" t="s">
        <v>74</v>
      </c>
      <c r="AY134" s="164" t="s">
        <v>159</v>
      </c>
      <c r="BK134" s="173">
        <f>BK135</f>
        <v>0</v>
      </c>
    </row>
    <row r="135" s="11" customFormat="1" ht="22.8" customHeight="1">
      <c r="A135" s="11"/>
      <c r="B135" s="163"/>
      <c r="C135" s="11"/>
      <c r="D135" s="164" t="s">
        <v>73</v>
      </c>
      <c r="E135" s="205" t="s">
        <v>1965</v>
      </c>
      <c r="F135" s="205" t="s">
        <v>1966</v>
      </c>
      <c r="G135" s="11"/>
      <c r="H135" s="11"/>
      <c r="I135" s="166"/>
      <c r="J135" s="206">
        <f>BK135</f>
        <v>0</v>
      </c>
      <c r="K135" s="11"/>
      <c r="L135" s="163"/>
      <c r="M135" s="168"/>
      <c r="N135" s="169"/>
      <c r="O135" s="169"/>
      <c r="P135" s="170">
        <f>SUM(P136:P137)</f>
        <v>0</v>
      </c>
      <c r="Q135" s="169"/>
      <c r="R135" s="170">
        <f>SUM(R136:R137)</f>
        <v>0.082500000000000004</v>
      </c>
      <c r="S135" s="169"/>
      <c r="T135" s="171">
        <f>SUM(T136:T137)</f>
        <v>0</v>
      </c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R135" s="164" t="s">
        <v>82</v>
      </c>
      <c r="AT135" s="172" t="s">
        <v>73</v>
      </c>
      <c r="AU135" s="172" t="s">
        <v>82</v>
      </c>
      <c r="AY135" s="164" t="s">
        <v>159</v>
      </c>
      <c r="BK135" s="173">
        <f>SUM(BK136:BK137)</f>
        <v>0</v>
      </c>
    </row>
    <row r="136" s="2" customFormat="1" ht="24.15" customHeight="1">
      <c r="A136" s="38"/>
      <c r="B136" s="174"/>
      <c r="C136" s="175" t="s">
        <v>659</v>
      </c>
      <c r="D136" s="175" t="s">
        <v>160</v>
      </c>
      <c r="E136" s="176" t="s">
        <v>1967</v>
      </c>
      <c r="F136" s="177" t="s">
        <v>1968</v>
      </c>
      <c r="G136" s="178" t="s">
        <v>195</v>
      </c>
      <c r="H136" s="179">
        <v>825</v>
      </c>
      <c r="I136" s="180"/>
      <c r="J136" s="179">
        <f>ROUND(I136*H136,3)</f>
        <v>0</v>
      </c>
      <c r="K136" s="181"/>
      <c r="L136" s="39"/>
      <c r="M136" s="182" t="s">
        <v>1</v>
      </c>
      <c r="N136" s="183" t="s">
        <v>40</v>
      </c>
      <c r="O136" s="82"/>
      <c r="P136" s="184">
        <f>O136*H136</f>
        <v>0</v>
      </c>
      <c r="Q136" s="184">
        <v>0.00010000000000000001</v>
      </c>
      <c r="R136" s="184">
        <f>Q136*H136</f>
        <v>0.082500000000000004</v>
      </c>
      <c r="S136" s="184">
        <v>0</v>
      </c>
      <c r="T136" s="185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6" t="s">
        <v>177</v>
      </c>
      <c r="AT136" s="186" t="s">
        <v>160</v>
      </c>
      <c r="AU136" s="186" t="s">
        <v>165</v>
      </c>
      <c r="AY136" s="19" t="s">
        <v>159</v>
      </c>
      <c r="BE136" s="187">
        <f>IF(N136="základná",J136,0)</f>
        <v>0</v>
      </c>
      <c r="BF136" s="187">
        <f>IF(N136="znížená",J136,0)</f>
        <v>0</v>
      </c>
      <c r="BG136" s="187">
        <f>IF(N136="zákl. prenesená",J136,0)</f>
        <v>0</v>
      </c>
      <c r="BH136" s="187">
        <f>IF(N136="zníž. prenesená",J136,0)</f>
        <v>0</v>
      </c>
      <c r="BI136" s="187">
        <f>IF(N136="nulová",J136,0)</f>
        <v>0</v>
      </c>
      <c r="BJ136" s="19" t="s">
        <v>165</v>
      </c>
      <c r="BK136" s="188">
        <f>ROUND(I136*H136,3)</f>
        <v>0</v>
      </c>
      <c r="BL136" s="19" t="s">
        <v>177</v>
      </c>
      <c r="BM136" s="186" t="s">
        <v>1969</v>
      </c>
    </row>
    <row r="137" s="12" customFormat="1">
      <c r="A137" s="12"/>
      <c r="B137" s="189"/>
      <c r="C137" s="12"/>
      <c r="D137" s="190" t="s">
        <v>167</v>
      </c>
      <c r="E137" s="191" t="s">
        <v>1</v>
      </c>
      <c r="F137" s="192" t="s">
        <v>1970</v>
      </c>
      <c r="G137" s="12"/>
      <c r="H137" s="193">
        <v>825</v>
      </c>
      <c r="I137" s="194"/>
      <c r="J137" s="12"/>
      <c r="K137" s="12"/>
      <c r="L137" s="189"/>
      <c r="M137" s="195"/>
      <c r="N137" s="196"/>
      <c r="O137" s="196"/>
      <c r="P137" s="196"/>
      <c r="Q137" s="196"/>
      <c r="R137" s="196"/>
      <c r="S137" s="196"/>
      <c r="T137" s="197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191" t="s">
        <v>167</v>
      </c>
      <c r="AU137" s="191" t="s">
        <v>165</v>
      </c>
      <c r="AV137" s="12" t="s">
        <v>165</v>
      </c>
      <c r="AW137" s="12" t="s">
        <v>3</v>
      </c>
      <c r="AX137" s="12" t="s">
        <v>82</v>
      </c>
      <c r="AY137" s="191" t="s">
        <v>159</v>
      </c>
    </row>
    <row r="138" s="11" customFormat="1" ht="25.92" customHeight="1">
      <c r="A138" s="11"/>
      <c r="B138" s="163"/>
      <c r="C138" s="11"/>
      <c r="D138" s="164" t="s">
        <v>73</v>
      </c>
      <c r="E138" s="165" t="s">
        <v>370</v>
      </c>
      <c r="F138" s="165" t="s">
        <v>1971</v>
      </c>
      <c r="G138" s="11"/>
      <c r="H138" s="11"/>
      <c r="I138" s="166"/>
      <c r="J138" s="167">
        <f>BK138</f>
        <v>0</v>
      </c>
      <c r="K138" s="11"/>
      <c r="L138" s="163"/>
      <c r="M138" s="168"/>
      <c r="N138" s="169"/>
      <c r="O138" s="169"/>
      <c r="P138" s="170">
        <f>P139</f>
        <v>0</v>
      </c>
      <c r="Q138" s="169"/>
      <c r="R138" s="170">
        <f>R139</f>
        <v>0</v>
      </c>
      <c r="S138" s="169"/>
      <c r="T138" s="171">
        <f>T139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164" t="s">
        <v>82</v>
      </c>
      <c r="AT138" s="172" t="s">
        <v>73</v>
      </c>
      <c r="AU138" s="172" t="s">
        <v>74</v>
      </c>
      <c r="AY138" s="164" t="s">
        <v>159</v>
      </c>
      <c r="BK138" s="173">
        <f>BK139</f>
        <v>0</v>
      </c>
    </row>
    <row r="139" s="11" customFormat="1" ht="22.8" customHeight="1">
      <c r="A139" s="11"/>
      <c r="B139" s="163"/>
      <c r="C139" s="11"/>
      <c r="D139" s="164" t="s">
        <v>73</v>
      </c>
      <c r="E139" s="205" t="s">
        <v>1972</v>
      </c>
      <c r="F139" s="205" t="s">
        <v>1973</v>
      </c>
      <c r="G139" s="11"/>
      <c r="H139" s="11"/>
      <c r="I139" s="166"/>
      <c r="J139" s="206">
        <f>BK139</f>
        <v>0</v>
      </c>
      <c r="K139" s="11"/>
      <c r="L139" s="163"/>
      <c r="M139" s="168"/>
      <c r="N139" s="169"/>
      <c r="O139" s="169"/>
      <c r="P139" s="170">
        <f>SUM(P140:P141)</f>
        <v>0</v>
      </c>
      <c r="Q139" s="169"/>
      <c r="R139" s="170">
        <f>SUM(R140:R141)</f>
        <v>0</v>
      </c>
      <c r="S139" s="169"/>
      <c r="T139" s="171">
        <f>SUM(T140:T141)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164" t="s">
        <v>82</v>
      </c>
      <c r="AT139" s="172" t="s">
        <v>73</v>
      </c>
      <c r="AU139" s="172" t="s">
        <v>82</v>
      </c>
      <c r="AY139" s="164" t="s">
        <v>159</v>
      </c>
      <c r="BK139" s="173">
        <f>SUM(BK140:BK141)</f>
        <v>0</v>
      </c>
    </row>
    <row r="140" s="2" customFormat="1" ht="24.15" customHeight="1">
      <c r="A140" s="38"/>
      <c r="B140" s="174"/>
      <c r="C140" s="175" t="s">
        <v>654</v>
      </c>
      <c r="D140" s="175" t="s">
        <v>160</v>
      </c>
      <c r="E140" s="176" t="s">
        <v>1974</v>
      </c>
      <c r="F140" s="177" t="s">
        <v>1975</v>
      </c>
      <c r="G140" s="178" t="s">
        <v>229</v>
      </c>
      <c r="H140" s="179">
        <v>27</v>
      </c>
      <c r="I140" s="180"/>
      <c r="J140" s="179">
        <f>ROUND(I140*H140,3)</f>
        <v>0</v>
      </c>
      <c r="K140" s="181"/>
      <c r="L140" s="39"/>
      <c r="M140" s="182" t="s">
        <v>1</v>
      </c>
      <c r="N140" s="183" t="s">
        <v>40</v>
      </c>
      <c r="O140" s="82"/>
      <c r="P140" s="184">
        <f>O140*H140</f>
        <v>0</v>
      </c>
      <c r="Q140" s="184">
        <v>0</v>
      </c>
      <c r="R140" s="184">
        <f>Q140*H140</f>
        <v>0</v>
      </c>
      <c r="S140" s="184">
        <v>0</v>
      </c>
      <c r="T140" s="18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6" t="s">
        <v>177</v>
      </c>
      <c r="AT140" s="186" t="s">
        <v>160</v>
      </c>
      <c r="AU140" s="186" t="s">
        <v>165</v>
      </c>
      <c r="AY140" s="19" t="s">
        <v>159</v>
      </c>
      <c r="BE140" s="187">
        <f>IF(N140="základná",J140,0)</f>
        <v>0</v>
      </c>
      <c r="BF140" s="187">
        <f>IF(N140="znížená",J140,0)</f>
        <v>0</v>
      </c>
      <c r="BG140" s="187">
        <f>IF(N140="zákl. prenesená",J140,0)</f>
        <v>0</v>
      </c>
      <c r="BH140" s="187">
        <f>IF(N140="zníž. prenesená",J140,0)</f>
        <v>0</v>
      </c>
      <c r="BI140" s="187">
        <f>IF(N140="nulová",J140,0)</f>
        <v>0</v>
      </c>
      <c r="BJ140" s="19" t="s">
        <v>165</v>
      </c>
      <c r="BK140" s="188">
        <f>ROUND(I140*H140,3)</f>
        <v>0</v>
      </c>
      <c r="BL140" s="19" t="s">
        <v>177</v>
      </c>
      <c r="BM140" s="186" t="s">
        <v>1976</v>
      </c>
    </row>
    <row r="141" s="12" customFormat="1">
      <c r="A141" s="12"/>
      <c r="B141" s="189"/>
      <c r="C141" s="12"/>
      <c r="D141" s="190" t="s">
        <v>167</v>
      </c>
      <c r="E141" s="191" t="s">
        <v>1</v>
      </c>
      <c r="F141" s="192" t="s">
        <v>1977</v>
      </c>
      <c r="G141" s="12"/>
      <c r="H141" s="193">
        <v>27</v>
      </c>
      <c r="I141" s="194"/>
      <c r="J141" s="12"/>
      <c r="K141" s="12"/>
      <c r="L141" s="189"/>
      <c r="M141" s="195"/>
      <c r="N141" s="196"/>
      <c r="O141" s="196"/>
      <c r="P141" s="196"/>
      <c r="Q141" s="196"/>
      <c r="R141" s="196"/>
      <c r="S141" s="196"/>
      <c r="T141" s="197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191" t="s">
        <v>167</v>
      </c>
      <c r="AU141" s="191" t="s">
        <v>165</v>
      </c>
      <c r="AV141" s="12" t="s">
        <v>165</v>
      </c>
      <c r="AW141" s="12" t="s">
        <v>3</v>
      </c>
      <c r="AX141" s="12" t="s">
        <v>82</v>
      </c>
      <c r="AY141" s="191" t="s">
        <v>159</v>
      </c>
    </row>
    <row r="142" s="11" customFormat="1" ht="25.92" customHeight="1">
      <c r="A142" s="11"/>
      <c r="B142" s="163"/>
      <c r="C142" s="11"/>
      <c r="D142" s="164" t="s">
        <v>73</v>
      </c>
      <c r="E142" s="165" t="s">
        <v>216</v>
      </c>
      <c r="F142" s="165" t="s">
        <v>217</v>
      </c>
      <c r="G142" s="11"/>
      <c r="H142" s="11"/>
      <c r="I142" s="166"/>
      <c r="J142" s="167">
        <f>BK142</f>
        <v>0</v>
      </c>
      <c r="K142" s="11"/>
      <c r="L142" s="163"/>
      <c r="M142" s="168"/>
      <c r="N142" s="169"/>
      <c r="O142" s="169"/>
      <c r="P142" s="170">
        <f>P143</f>
        <v>0</v>
      </c>
      <c r="Q142" s="169"/>
      <c r="R142" s="170">
        <f>R143</f>
        <v>157.42373473999999</v>
      </c>
      <c r="S142" s="169"/>
      <c r="T142" s="171">
        <f>T143</f>
        <v>0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164" t="s">
        <v>82</v>
      </c>
      <c r="AT142" s="172" t="s">
        <v>73</v>
      </c>
      <c r="AU142" s="172" t="s">
        <v>74</v>
      </c>
      <c r="AY142" s="164" t="s">
        <v>159</v>
      </c>
      <c r="BK142" s="173">
        <f>BK143</f>
        <v>0</v>
      </c>
    </row>
    <row r="143" s="11" customFormat="1" ht="22.8" customHeight="1">
      <c r="A143" s="11"/>
      <c r="B143" s="163"/>
      <c r="C143" s="11"/>
      <c r="D143" s="164" t="s">
        <v>73</v>
      </c>
      <c r="E143" s="205" t="s">
        <v>165</v>
      </c>
      <c r="F143" s="205" t="s">
        <v>337</v>
      </c>
      <c r="G143" s="11"/>
      <c r="H143" s="11"/>
      <c r="I143" s="166"/>
      <c r="J143" s="206">
        <f>BK143</f>
        <v>0</v>
      </c>
      <c r="K143" s="11"/>
      <c r="L143" s="163"/>
      <c r="M143" s="168"/>
      <c r="N143" s="169"/>
      <c r="O143" s="169"/>
      <c r="P143" s="170">
        <f>SUM(P144:P150)</f>
        <v>0</v>
      </c>
      <c r="Q143" s="169"/>
      <c r="R143" s="170">
        <f>SUM(R144:R150)</f>
        <v>157.42373473999999</v>
      </c>
      <c r="S143" s="169"/>
      <c r="T143" s="171">
        <f>SUM(T144:T150)</f>
        <v>0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164" t="s">
        <v>82</v>
      </c>
      <c r="AT143" s="172" t="s">
        <v>73</v>
      </c>
      <c r="AU143" s="172" t="s">
        <v>82</v>
      </c>
      <c r="AY143" s="164" t="s">
        <v>159</v>
      </c>
      <c r="BK143" s="173">
        <f>SUM(BK144:BK150)</f>
        <v>0</v>
      </c>
    </row>
    <row r="144" s="2" customFormat="1" ht="16.5" customHeight="1">
      <c r="A144" s="38"/>
      <c r="B144" s="174"/>
      <c r="C144" s="175" t="s">
        <v>82</v>
      </c>
      <c r="D144" s="175" t="s">
        <v>160</v>
      </c>
      <c r="E144" s="176" t="s">
        <v>1524</v>
      </c>
      <c r="F144" s="177" t="s">
        <v>1525</v>
      </c>
      <c r="G144" s="178" t="s">
        <v>331</v>
      </c>
      <c r="H144" s="179">
        <v>27.699999999999999</v>
      </c>
      <c r="I144" s="180"/>
      <c r="J144" s="179">
        <f>ROUND(I144*H144,3)</f>
        <v>0</v>
      </c>
      <c r="K144" s="181"/>
      <c r="L144" s="39"/>
      <c r="M144" s="182" t="s">
        <v>1</v>
      </c>
      <c r="N144" s="183" t="s">
        <v>40</v>
      </c>
      <c r="O144" s="82"/>
      <c r="P144" s="184">
        <f>O144*H144</f>
        <v>0</v>
      </c>
      <c r="Q144" s="184">
        <v>2.2151299999999998</v>
      </c>
      <c r="R144" s="184">
        <f>Q144*H144</f>
        <v>61.359100999999995</v>
      </c>
      <c r="S144" s="184">
        <v>0</v>
      </c>
      <c r="T144" s="18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6" t="s">
        <v>177</v>
      </c>
      <c r="AT144" s="186" t="s">
        <v>160</v>
      </c>
      <c r="AU144" s="186" t="s">
        <v>165</v>
      </c>
      <c r="AY144" s="19" t="s">
        <v>159</v>
      </c>
      <c r="BE144" s="187">
        <f>IF(N144="základná",J144,0)</f>
        <v>0</v>
      </c>
      <c r="BF144" s="187">
        <f>IF(N144="znížená",J144,0)</f>
        <v>0</v>
      </c>
      <c r="BG144" s="187">
        <f>IF(N144="zákl. prenesená",J144,0)</f>
        <v>0</v>
      </c>
      <c r="BH144" s="187">
        <f>IF(N144="zníž. prenesená",J144,0)</f>
        <v>0</v>
      </c>
      <c r="BI144" s="187">
        <f>IF(N144="nulová",J144,0)</f>
        <v>0</v>
      </c>
      <c r="BJ144" s="19" t="s">
        <v>165</v>
      </c>
      <c r="BK144" s="188">
        <f>ROUND(I144*H144,3)</f>
        <v>0</v>
      </c>
      <c r="BL144" s="19" t="s">
        <v>177</v>
      </c>
      <c r="BM144" s="186" t="s">
        <v>1978</v>
      </c>
    </row>
    <row r="145" s="12" customFormat="1">
      <c r="A145" s="12"/>
      <c r="B145" s="189"/>
      <c r="C145" s="12"/>
      <c r="D145" s="190" t="s">
        <v>167</v>
      </c>
      <c r="E145" s="191" t="s">
        <v>1</v>
      </c>
      <c r="F145" s="192" t="s">
        <v>1979</v>
      </c>
      <c r="G145" s="12"/>
      <c r="H145" s="193">
        <v>27.699999999999999</v>
      </c>
      <c r="I145" s="194"/>
      <c r="J145" s="12"/>
      <c r="K145" s="12"/>
      <c r="L145" s="189"/>
      <c r="M145" s="195"/>
      <c r="N145" s="196"/>
      <c r="O145" s="196"/>
      <c r="P145" s="196"/>
      <c r="Q145" s="196"/>
      <c r="R145" s="196"/>
      <c r="S145" s="196"/>
      <c r="T145" s="197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191" t="s">
        <v>167</v>
      </c>
      <c r="AU145" s="191" t="s">
        <v>165</v>
      </c>
      <c r="AV145" s="12" t="s">
        <v>165</v>
      </c>
      <c r="AW145" s="12" t="s">
        <v>3</v>
      </c>
      <c r="AX145" s="12" t="s">
        <v>82</v>
      </c>
      <c r="AY145" s="191" t="s">
        <v>159</v>
      </c>
    </row>
    <row r="146" s="2" customFormat="1" ht="24.15" customHeight="1">
      <c r="A146" s="38"/>
      <c r="B146" s="174"/>
      <c r="C146" s="220" t="s">
        <v>165</v>
      </c>
      <c r="D146" s="220" t="s">
        <v>272</v>
      </c>
      <c r="E146" s="221" t="s">
        <v>1980</v>
      </c>
      <c r="F146" s="222" t="s">
        <v>1981</v>
      </c>
      <c r="G146" s="223" t="s">
        <v>331</v>
      </c>
      <c r="H146" s="224">
        <v>27.699999999999999</v>
      </c>
      <c r="I146" s="225"/>
      <c r="J146" s="224">
        <f>ROUND(I146*H146,3)</f>
        <v>0</v>
      </c>
      <c r="K146" s="226"/>
      <c r="L146" s="227"/>
      <c r="M146" s="228" t="s">
        <v>1</v>
      </c>
      <c r="N146" s="229" t="s">
        <v>40</v>
      </c>
      <c r="O146" s="82"/>
      <c r="P146" s="184">
        <f>O146*H146</f>
        <v>0</v>
      </c>
      <c r="Q146" s="184">
        <v>2.1528100000000001</v>
      </c>
      <c r="R146" s="184">
        <f>Q146*H146</f>
        <v>59.632837000000002</v>
      </c>
      <c r="S146" s="184">
        <v>0</v>
      </c>
      <c r="T146" s="18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6" t="s">
        <v>198</v>
      </c>
      <c r="AT146" s="186" t="s">
        <v>272</v>
      </c>
      <c r="AU146" s="186" t="s">
        <v>165</v>
      </c>
      <c r="AY146" s="19" t="s">
        <v>159</v>
      </c>
      <c r="BE146" s="187">
        <f>IF(N146="základná",J146,0)</f>
        <v>0</v>
      </c>
      <c r="BF146" s="187">
        <f>IF(N146="znížená",J146,0)</f>
        <v>0</v>
      </c>
      <c r="BG146" s="187">
        <f>IF(N146="zákl. prenesená",J146,0)</f>
        <v>0</v>
      </c>
      <c r="BH146" s="187">
        <f>IF(N146="zníž. prenesená",J146,0)</f>
        <v>0</v>
      </c>
      <c r="BI146" s="187">
        <f>IF(N146="nulová",J146,0)</f>
        <v>0</v>
      </c>
      <c r="BJ146" s="19" t="s">
        <v>165</v>
      </c>
      <c r="BK146" s="188">
        <f>ROUND(I146*H146,3)</f>
        <v>0</v>
      </c>
      <c r="BL146" s="19" t="s">
        <v>177</v>
      </c>
      <c r="BM146" s="186" t="s">
        <v>1982</v>
      </c>
    </row>
    <row r="147" s="2" customFormat="1" ht="16.5" customHeight="1">
      <c r="A147" s="38"/>
      <c r="B147" s="174"/>
      <c r="C147" s="220" t="s">
        <v>173</v>
      </c>
      <c r="D147" s="220" t="s">
        <v>272</v>
      </c>
      <c r="E147" s="221" t="s">
        <v>1983</v>
      </c>
      <c r="F147" s="222" t="s">
        <v>1984</v>
      </c>
      <c r="G147" s="223" t="s">
        <v>195</v>
      </c>
      <c r="H147" s="224">
        <v>214</v>
      </c>
      <c r="I147" s="225"/>
      <c r="J147" s="224">
        <f>ROUND(I147*H147,3)</f>
        <v>0</v>
      </c>
      <c r="K147" s="226"/>
      <c r="L147" s="227"/>
      <c r="M147" s="228" t="s">
        <v>1</v>
      </c>
      <c r="N147" s="229" t="s">
        <v>40</v>
      </c>
      <c r="O147" s="82"/>
      <c r="P147" s="184">
        <f>O147*H147</f>
        <v>0</v>
      </c>
      <c r="Q147" s="184">
        <v>0.00696</v>
      </c>
      <c r="R147" s="184">
        <f>Q147*H147</f>
        <v>1.4894400000000001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198</v>
      </c>
      <c r="AT147" s="186" t="s">
        <v>272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177</v>
      </c>
      <c r="BM147" s="186" t="s">
        <v>1985</v>
      </c>
    </row>
    <row r="148" s="2" customFormat="1" ht="16.5" customHeight="1">
      <c r="A148" s="38"/>
      <c r="B148" s="174"/>
      <c r="C148" s="220" t="s">
        <v>177</v>
      </c>
      <c r="D148" s="220" t="s">
        <v>272</v>
      </c>
      <c r="E148" s="221" t="s">
        <v>1986</v>
      </c>
      <c r="F148" s="222" t="s">
        <v>1987</v>
      </c>
      <c r="G148" s="223" t="s">
        <v>229</v>
      </c>
      <c r="H148" s="224">
        <v>2.1400000000000001</v>
      </c>
      <c r="I148" s="225"/>
      <c r="J148" s="224">
        <f>ROUND(I148*H148,3)</f>
        <v>0</v>
      </c>
      <c r="K148" s="226"/>
      <c r="L148" s="227"/>
      <c r="M148" s="228" t="s">
        <v>1</v>
      </c>
      <c r="N148" s="229" t="s">
        <v>40</v>
      </c>
      <c r="O148" s="82"/>
      <c r="P148" s="184">
        <f>O148*H148</f>
        <v>0</v>
      </c>
      <c r="Q148" s="184">
        <v>0.001</v>
      </c>
      <c r="R148" s="184">
        <f>Q148*H148</f>
        <v>0.00214</v>
      </c>
      <c r="S148" s="184">
        <v>0</v>
      </c>
      <c r="T148" s="18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6" t="s">
        <v>198</v>
      </c>
      <c r="AT148" s="186" t="s">
        <v>272</v>
      </c>
      <c r="AU148" s="186" t="s">
        <v>165</v>
      </c>
      <c r="AY148" s="19" t="s">
        <v>159</v>
      </c>
      <c r="BE148" s="187">
        <f>IF(N148="základná",J148,0)</f>
        <v>0</v>
      </c>
      <c r="BF148" s="187">
        <f>IF(N148="znížená",J148,0)</f>
        <v>0</v>
      </c>
      <c r="BG148" s="187">
        <f>IF(N148="zákl. prenesená",J148,0)</f>
        <v>0</v>
      </c>
      <c r="BH148" s="187">
        <f>IF(N148="zníž. prenesená",J148,0)</f>
        <v>0</v>
      </c>
      <c r="BI148" s="187">
        <f>IF(N148="nulová",J148,0)</f>
        <v>0</v>
      </c>
      <c r="BJ148" s="19" t="s">
        <v>165</v>
      </c>
      <c r="BK148" s="188">
        <f>ROUND(I148*H148,3)</f>
        <v>0</v>
      </c>
      <c r="BL148" s="19" t="s">
        <v>177</v>
      </c>
      <c r="BM148" s="186" t="s">
        <v>1988</v>
      </c>
    </row>
    <row r="149" s="2" customFormat="1" ht="16.5" customHeight="1">
      <c r="A149" s="38"/>
      <c r="B149" s="174"/>
      <c r="C149" s="175" t="s">
        <v>158</v>
      </c>
      <c r="D149" s="175" t="s">
        <v>160</v>
      </c>
      <c r="E149" s="176" t="s">
        <v>1989</v>
      </c>
      <c r="F149" s="177" t="s">
        <v>1990</v>
      </c>
      <c r="G149" s="178" t="s">
        <v>331</v>
      </c>
      <c r="H149" s="179">
        <v>16.050000000000001</v>
      </c>
      <c r="I149" s="180"/>
      <c r="J149" s="179">
        <f>ROUND(I149*H149,3)</f>
        <v>0</v>
      </c>
      <c r="K149" s="181"/>
      <c r="L149" s="39"/>
      <c r="M149" s="182" t="s">
        <v>1</v>
      </c>
      <c r="N149" s="183" t="s">
        <v>40</v>
      </c>
      <c r="O149" s="82"/>
      <c r="P149" s="184">
        <f>O149*H149</f>
        <v>0</v>
      </c>
      <c r="Q149" s="184">
        <v>0</v>
      </c>
      <c r="R149" s="184">
        <f>Q149*H149</f>
        <v>0</v>
      </c>
      <c r="S149" s="184">
        <v>0</v>
      </c>
      <c r="T149" s="18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6" t="s">
        <v>177</v>
      </c>
      <c r="AT149" s="186" t="s">
        <v>160</v>
      </c>
      <c r="AU149" s="186" t="s">
        <v>165</v>
      </c>
      <c r="AY149" s="19" t="s">
        <v>159</v>
      </c>
      <c r="BE149" s="187">
        <f>IF(N149="základná",J149,0)</f>
        <v>0</v>
      </c>
      <c r="BF149" s="187">
        <f>IF(N149="znížená",J149,0)</f>
        <v>0</v>
      </c>
      <c r="BG149" s="187">
        <f>IF(N149="zákl. prenesená",J149,0)</f>
        <v>0</v>
      </c>
      <c r="BH149" s="187">
        <f>IF(N149="zníž. prenesená",J149,0)</f>
        <v>0</v>
      </c>
      <c r="BI149" s="187">
        <f>IF(N149="nulová",J149,0)</f>
        <v>0</v>
      </c>
      <c r="BJ149" s="19" t="s">
        <v>165</v>
      </c>
      <c r="BK149" s="188">
        <f>ROUND(I149*H149,3)</f>
        <v>0</v>
      </c>
      <c r="BL149" s="19" t="s">
        <v>177</v>
      </c>
      <c r="BM149" s="186" t="s">
        <v>1991</v>
      </c>
    </row>
    <row r="150" s="2" customFormat="1" ht="24.15" customHeight="1">
      <c r="A150" s="38"/>
      <c r="B150" s="174"/>
      <c r="C150" s="220" t="s">
        <v>186</v>
      </c>
      <c r="D150" s="220" t="s">
        <v>272</v>
      </c>
      <c r="E150" s="221" t="s">
        <v>1992</v>
      </c>
      <c r="F150" s="222" t="s">
        <v>1993</v>
      </c>
      <c r="G150" s="223" t="s">
        <v>331</v>
      </c>
      <c r="H150" s="224">
        <v>16.210999999999999</v>
      </c>
      <c r="I150" s="225"/>
      <c r="J150" s="224">
        <f>ROUND(I150*H150,3)</f>
        <v>0</v>
      </c>
      <c r="K150" s="226"/>
      <c r="L150" s="227"/>
      <c r="M150" s="228" t="s">
        <v>1</v>
      </c>
      <c r="N150" s="229" t="s">
        <v>40</v>
      </c>
      <c r="O150" s="82"/>
      <c r="P150" s="184">
        <f>O150*H150</f>
        <v>0</v>
      </c>
      <c r="Q150" s="184">
        <v>2.1553399999999998</v>
      </c>
      <c r="R150" s="184">
        <f>Q150*H150</f>
        <v>34.940216739999997</v>
      </c>
      <c r="S150" s="184">
        <v>0</v>
      </c>
      <c r="T150" s="18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6" t="s">
        <v>198</v>
      </c>
      <c r="AT150" s="186" t="s">
        <v>272</v>
      </c>
      <c r="AU150" s="186" t="s">
        <v>165</v>
      </c>
      <c r="AY150" s="19" t="s">
        <v>159</v>
      </c>
      <c r="BE150" s="187">
        <f>IF(N150="základná",J150,0)</f>
        <v>0</v>
      </c>
      <c r="BF150" s="187">
        <f>IF(N150="znížená",J150,0)</f>
        <v>0</v>
      </c>
      <c r="BG150" s="187">
        <f>IF(N150="zákl. prenesená",J150,0)</f>
        <v>0</v>
      </c>
      <c r="BH150" s="187">
        <f>IF(N150="zníž. prenesená",J150,0)</f>
        <v>0</v>
      </c>
      <c r="BI150" s="187">
        <f>IF(N150="nulová",J150,0)</f>
        <v>0</v>
      </c>
      <c r="BJ150" s="19" t="s">
        <v>165</v>
      </c>
      <c r="BK150" s="188">
        <f>ROUND(I150*H150,3)</f>
        <v>0</v>
      </c>
      <c r="BL150" s="19" t="s">
        <v>177</v>
      </c>
      <c r="BM150" s="186" t="s">
        <v>1994</v>
      </c>
    </row>
    <row r="151" s="11" customFormat="1" ht="25.92" customHeight="1">
      <c r="A151" s="11"/>
      <c r="B151" s="163"/>
      <c r="C151" s="11"/>
      <c r="D151" s="164" t="s">
        <v>73</v>
      </c>
      <c r="E151" s="165" t="s">
        <v>272</v>
      </c>
      <c r="F151" s="165" t="s">
        <v>1995</v>
      </c>
      <c r="G151" s="11"/>
      <c r="H151" s="11"/>
      <c r="I151" s="166"/>
      <c r="J151" s="167">
        <f>BK151</f>
        <v>0</v>
      </c>
      <c r="K151" s="11"/>
      <c r="L151" s="163"/>
      <c r="M151" s="168"/>
      <c r="N151" s="169"/>
      <c r="O151" s="169"/>
      <c r="P151" s="170">
        <f>P152+P210</f>
        <v>0</v>
      </c>
      <c r="Q151" s="169"/>
      <c r="R151" s="170">
        <f>R152+R210</f>
        <v>67.317747499999996</v>
      </c>
      <c r="S151" s="169"/>
      <c r="T151" s="171">
        <f>T152+T210</f>
        <v>0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164" t="s">
        <v>173</v>
      </c>
      <c r="AT151" s="172" t="s">
        <v>73</v>
      </c>
      <c r="AU151" s="172" t="s">
        <v>74</v>
      </c>
      <c r="AY151" s="164" t="s">
        <v>159</v>
      </c>
      <c r="BK151" s="173">
        <f>BK152+BK210</f>
        <v>0</v>
      </c>
    </row>
    <row r="152" s="11" customFormat="1" ht="22.8" customHeight="1">
      <c r="A152" s="11"/>
      <c r="B152" s="163"/>
      <c r="C152" s="11"/>
      <c r="D152" s="164" t="s">
        <v>73</v>
      </c>
      <c r="E152" s="205" t="s">
        <v>1996</v>
      </c>
      <c r="F152" s="205" t="s">
        <v>1997</v>
      </c>
      <c r="G152" s="11"/>
      <c r="H152" s="11"/>
      <c r="I152" s="166"/>
      <c r="J152" s="206">
        <f>BK152</f>
        <v>0</v>
      </c>
      <c r="K152" s="11"/>
      <c r="L152" s="163"/>
      <c r="M152" s="168"/>
      <c r="N152" s="169"/>
      <c r="O152" s="169"/>
      <c r="P152" s="170">
        <f>SUM(P153:P209)</f>
        <v>0</v>
      </c>
      <c r="Q152" s="169"/>
      <c r="R152" s="170">
        <f>SUM(R153:R209)</f>
        <v>6.7957475000000009</v>
      </c>
      <c r="S152" s="169"/>
      <c r="T152" s="171">
        <f>SUM(T153:T209)</f>
        <v>0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164" t="s">
        <v>173</v>
      </c>
      <c r="AT152" s="172" t="s">
        <v>73</v>
      </c>
      <c r="AU152" s="172" t="s">
        <v>82</v>
      </c>
      <c r="AY152" s="164" t="s">
        <v>159</v>
      </c>
      <c r="BK152" s="173">
        <f>SUM(BK153:BK209)</f>
        <v>0</v>
      </c>
    </row>
    <row r="153" s="2" customFormat="1" ht="24.15" customHeight="1">
      <c r="A153" s="38"/>
      <c r="B153" s="174"/>
      <c r="C153" s="175" t="s">
        <v>192</v>
      </c>
      <c r="D153" s="175" t="s">
        <v>160</v>
      </c>
      <c r="E153" s="176" t="s">
        <v>1998</v>
      </c>
      <c r="F153" s="177" t="s">
        <v>1999</v>
      </c>
      <c r="G153" s="178" t="s">
        <v>195</v>
      </c>
      <c r="H153" s="179">
        <v>112</v>
      </c>
      <c r="I153" s="180"/>
      <c r="J153" s="179">
        <f>ROUND(I153*H153,3)</f>
        <v>0</v>
      </c>
      <c r="K153" s="181"/>
      <c r="L153" s="39"/>
      <c r="M153" s="182" t="s">
        <v>1</v>
      </c>
      <c r="N153" s="183" t="s">
        <v>40</v>
      </c>
      <c r="O153" s="82"/>
      <c r="P153" s="184">
        <f>O153*H153</f>
        <v>0</v>
      </c>
      <c r="Q153" s="184">
        <v>0</v>
      </c>
      <c r="R153" s="184">
        <f>Q153*H153</f>
        <v>0</v>
      </c>
      <c r="S153" s="184">
        <v>0</v>
      </c>
      <c r="T153" s="18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6" t="s">
        <v>690</v>
      </c>
      <c r="AT153" s="186" t="s">
        <v>160</v>
      </c>
      <c r="AU153" s="186" t="s">
        <v>165</v>
      </c>
      <c r="AY153" s="19" t="s">
        <v>159</v>
      </c>
      <c r="BE153" s="187">
        <f>IF(N153="základná",J153,0)</f>
        <v>0</v>
      </c>
      <c r="BF153" s="187">
        <f>IF(N153="znížená",J153,0)</f>
        <v>0</v>
      </c>
      <c r="BG153" s="187">
        <f>IF(N153="zákl. prenesená",J153,0)</f>
        <v>0</v>
      </c>
      <c r="BH153" s="187">
        <f>IF(N153="zníž. prenesená",J153,0)</f>
        <v>0</v>
      </c>
      <c r="BI153" s="187">
        <f>IF(N153="nulová",J153,0)</f>
        <v>0</v>
      </c>
      <c r="BJ153" s="19" t="s">
        <v>165</v>
      </c>
      <c r="BK153" s="188">
        <f>ROUND(I153*H153,3)</f>
        <v>0</v>
      </c>
      <c r="BL153" s="19" t="s">
        <v>690</v>
      </c>
      <c r="BM153" s="186" t="s">
        <v>2000</v>
      </c>
    </row>
    <row r="154" s="2" customFormat="1" ht="16.5" customHeight="1">
      <c r="A154" s="38"/>
      <c r="B154" s="174"/>
      <c r="C154" s="220" t="s">
        <v>198</v>
      </c>
      <c r="D154" s="220" t="s">
        <v>272</v>
      </c>
      <c r="E154" s="221" t="s">
        <v>2001</v>
      </c>
      <c r="F154" s="222" t="s">
        <v>2002</v>
      </c>
      <c r="G154" s="223" t="s">
        <v>195</v>
      </c>
      <c r="H154" s="224">
        <v>112</v>
      </c>
      <c r="I154" s="225"/>
      <c r="J154" s="224">
        <f>ROUND(I154*H154,3)</f>
        <v>0</v>
      </c>
      <c r="K154" s="226"/>
      <c r="L154" s="227"/>
      <c r="M154" s="228" t="s">
        <v>1</v>
      </c>
      <c r="N154" s="229" t="s">
        <v>40</v>
      </c>
      <c r="O154" s="82"/>
      <c r="P154" s="184">
        <f>O154*H154</f>
        <v>0</v>
      </c>
      <c r="Q154" s="184">
        <v>0.00072999999999999996</v>
      </c>
      <c r="R154" s="184">
        <f>Q154*H154</f>
        <v>0.081759999999999999</v>
      </c>
      <c r="S154" s="184">
        <v>0</v>
      </c>
      <c r="T154" s="18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6" t="s">
        <v>306</v>
      </c>
      <c r="AT154" s="186" t="s">
        <v>272</v>
      </c>
      <c r="AU154" s="186" t="s">
        <v>165</v>
      </c>
      <c r="AY154" s="19" t="s">
        <v>159</v>
      </c>
      <c r="BE154" s="187">
        <f>IF(N154="základná",J154,0)</f>
        <v>0</v>
      </c>
      <c r="BF154" s="187">
        <f>IF(N154="znížená",J154,0)</f>
        <v>0</v>
      </c>
      <c r="BG154" s="187">
        <f>IF(N154="zákl. prenesená",J154,0)</f>
        <v>0</v>
      </c>
      <c r="BH154" s="187">
        <f>IF(N154="zníž. prenesená",J154,0)</f>
        <v>0</v>
      </c>
      <c r="BI154" s="187">
        <f>IF(N154="nulová",J154,0)</f>
        <v>0</v>
      </c>
      <c r="BJ154" s="19" t="s">
        <v>165</v>
      </c>
      <c r="BK154" s="188">
        <f>ROUND(I154*H154,3)</f>
        <v>0</v>
      </c>
      <c r="BL154" s="19" t="s">
        <v>306</v>
      </c>
      <c r="BM154" s="186" t="s">
        <v>2003</v>
      </c>
    </row>
    <row r="155" s="2" customFormat="1" ht="21.75" customHeight="1">
      <c r="A155" s="38"/>
      <c r="B155" s="174"/>
      <c r="C155" s="175" t="s">
        <v>203</v>
      </c>
      <c r="D155" s="175" t="s">
        <v>160</v>
      </c>
      <c r="E155" s="176" t="s">
        <v>2004</v>
      </c>
      <c r="F155" s="177" t="s">
        <v>2005</v>
      </c>
      <c r="G155" s="178" t="s">
        <v>229</v>
      </c>
      <c r="H155" s="179">
        <v>1</v>
      </c>
      <c r="I155" s="180"/>
      <c r="J155" s="179">
        <f>ROUND(I155*H155,3)</f>
        <v>0</v>
      </c>
      <c r="K155" s="181"/>
      <c r="L155" s="39"/>
      <c r="M155" s="182" t="s">
        <v>1</v>
      </c>
      <c r="N155" s="183" t="s">
        <v>40</v>
      </c>
      <c r="O155" s="82"/>
      <c r="P155" s="184">
        <f>O155*H155</f>
        <v>0</v>
      </c>
      <c r="Q155" s="184">
        <v>0</v>
      </c>
      <c r="R155" s="184">
        <f>Q155*H155</f>
        <v>0</v>
      </c>
      <c r="S155" s="184">
        <v>0</v>
      </c>
      <c r="T155" s="18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6" t="s">
        <v>690</v>
      </c>
      <c r="AT155" s="186" t="s">
        <v>160</v>
      </c>
      <c r="AU155" s="186" t="s">
        <v>165</v>
      </c>
      <c r="AY155" s="19" t="s">
        <v>159</v>
      </c>
      <c r="BE155" s="187">
        <f>IF(N155="základná",J155,0)</f>
        <v>0</v>
      </c>
      <c r="BF155" s="187">
        <f>IF(N155="znížená",J155,0)</f>
        <v>0</v>
      </c>
      <c r="BG155" s="187">
        <f>IF(N155="zákl. prenesená",J155,0)</f>
        <v>0</v>
      </c>
      <c r="BH155" s="187">
        <f>IF(N155="zníž. prenesená",J155,0)</f>
        <v>0</v>
      </c>
      <c r="BI155" s="187">
        <f>IF(N155="nulová",J155,0)</f>
        <v>0</v>
      </c>
      <c r="BJ155" s="19" t="s">
        <v>165</v>
      </c>
      <c r="BK155" s="188">
        <f>ROUND(I155*H155,3)</f>
        <v>0</v>
      </c>
      <c r="BL155" s="19" t="s">
        <v>690</v>
      </c>
      <c r="BM155" s="186" t="s">
        <v>2006</v>
      </c>
    </row>
    <row r="156" s="2" customFormat="1" ht="16.5" customHeight="1">
      <c r="A156" s="38"/>
      <c r="B156" s="174"/>
      <c r="C156" s="220" t="s">
        <v>208</v>
      </c>
      <c r="D156" s="220" t="s">
        <v>272</v>
      </c>
      <c r="E156" s="221" t="s">
        <v>2007</v>
      </c>
      <c r="F156" s="222" t="s">
        <v>2008</v>
      </c>
      <c r="G156" s="223" t="s">
        <v>229</v>
      </c>
      <c r="H156" s="224">
        <v>1</v>
      </c>
      <c r="I156" s="225"/>
      <c r="J156" s="224">
        <f>ROUND(I156*H156,3)</f>
        <v>0</v>
      </c>
      <c r="K156" s="226"/>
      <c r="L156" s="227"/>
      <c r="M156" s="228" t="s">
        <v>1</v>
      </c>
      <c r="N156" s="229" t="s">
        <v>40</v>
      </c>
      <c r="O156" s="82"/>
      <c r="P156" s="184">
        <f>O156*H156</f>
        <v>0</v>
      </c>
      <c r="Q156" s="184">
        <v>0.00012999999999999999</v>
      </c>
      <c r="R156" s="184">
        <f>Q156*H156</f>
        <v>0.00012999999999999999</v>
      </c>
      <c r="S156" s="184">
        <v>0</v>
      </c>
      <c r="T156" s="18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6" t="s">
        <v>306</v>
      </c>
      <c r="AT156" s="186" t="s">
        <v>272</v>
      </c>
      <c r="AU156" s="186" t="s">
        <v>165</v>
      </c>
      <c r="AY156" s="19" t="s">
        <v>159</v>
      </c>
      <c r="BE156" s="187">
        <f>IF(N156="základná",J156,0)</f>
        <v>0</v>
      </c>
      <c r="BF156" s="187">
        <f>IF(N156="znížená",J156,0)</f>
        <v>0</v>
      </c>
      <c r="BG156" s="187">
        <f>IF(N156="zákl. prenesená",J156,0)</f>
        <v>0</v>
      </c>
      <c r="BH156" s="187">
        <f>IF(N156="zníž. prenesená",J156,0)</f>
        <v>0</v>
      </c>
      <c r="BI156" s="187">
        <f>IF(N156="nulová",J156,0)</f>
        <v>0</v>
      </c>
      <c r="BJ156" s="19" t="s">
        <v>165</v>
      </c>
      <c r="BK156" s="188">
        <f>ROUND(I156*H156,3)</f>
        <v>0</v>
      </c>
      <c r="BL156" s="19" t="s">
        <v>306</v>
      </c>
      <c r="BM156" s="186" t="s">
        <v>2009</v>
      </c>
    </row>
    <row r="157" s="2" customFormat="1" ht="16.5" customHeight="1">
      <c r="A157" s="38"/>
      <c r="B157" s="174"/>
      <c r="C157" s="220" t="s">
        <v>299</v>
      </c>
      <c r="D157" s="220" t="s">
        <v>272</v>
      </c>
      <c r="E157" s="221" t="s">
        <v>2010</v>
      </c>
      <c r="F157" s="222" t="s">
        <v>2011</v>
      </c>
      <c r="G157" s="223" t="s">
        <v>229</v>
      </c>
      <c r="H157" s="224">
        <v>1</v>
      </c>
      <c r="I157" s="225"/>
      <c r="J157" s="224">
        <f>ROUND(I157*H157,3)</f>
        <v>0</v>
      </c>
      <c r="K157" s="226"/>
      <c r="L157" s="227"/>
      <c r="M157" s="228" t="s">
        <v>1</v>
      </c>
      <c r="N157" s="229" t="s">
        <v>40</v>
      </c>
      <c r="O157" s="82"/>
      <c r="P157" s="184">
        <f>O157*H157</f>
        <v>0</v>
      </c>
      <c r="Q157" s="184">
        <v>0.017999999999999999</v>
      </c>
      <c r="R157" s="184">
        <f>Q157*H157</f>
        <v>0.017999999999999999</v>
      </c>
      <c r="S157" s="184">
        <v>0</v>
      </c>
      <c r="T157" s="18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6" t="s">
        <v>306</v>
      </c>
      <c r="AT157" s="186" t="s">
        <v>272</v>
      </c>
      <c r="AU157" s="186" t="s">
        <v>165</v>
      </c>
      <c r="AY157" s="19" t="s">
        <v>159</v>
      </c>
      <c r="BE157" s="187">
        <f>IF(N157="základná",J157,0)</f>
        <v>0</v>
      </c>
      <c r="BF157" s="187">
        <f>IF(N157="znížená",J157,0)</f>
        <v>0</v>
      </c>
      <c r="BG157" s="187">
        <f>IF(N157="zákl. prenesená",J157,0)</f>
        <v>0</v>
      </c>
      <c r="BH157" s="187">
        <f>IF(N157="zníž. prenesená",J157,0)</f>
        <v>0</v>
      </c>
      <c r="BI157" s="187">
        <f>IF(N157="nulová",J157,0)</f>
        <v>0</v>
      </c>
      <c r="BJ157" s="19" t="s">
        <v>165</v>
      </c>
      <c r="BK157" s="188">
        <f>ROUND(I157*H157,3)</f>
        <v>0</v>
      </c>
      <c r="BL157" s="19" t="s">
        <v>306</v>
      </c>
      <c r="BM157" s="186" t="s">
        <v>2012</v>
      </c>
    </row>
    <row r="158" s="2" customFormat="1" ht="16.5" customHeight="1">
      <c r="A158" s="38"/>
      <c r="B158" s="174"/>
      <c r="C158" s="220" t="s">
        <v>303</v>
      </c>
      <c r="D158" s="220" t="s">
        <v>272</v>
      </c>
      <c r="E158" s="221" t="s">
        <v>2013</v>
      </c>
      <c r="F158" s="222" t="s">
        <v>2014</v>
      </c>
      <c r="G158" s="223" t="s">
        <v>229</v>
      </c>
      <c r="H158" s="224">
        <v>1</v>
      </c>
      <c r="I158" s="225"/>
      <c r="J158" s="224">
        <f>ROUND(I158*H158,3)</f>
        <v>0</v>
      </c>
      <c r="K158" s="226"/>
      <c r="L158" s="227"/>
      <c r="M158" s="228" t="s">
        <v>1</v>
      </c>
      <c r="N158" s="229" t="s">
        <v>40</v>
      </c>
      <c r="O158" s="82"/>
      <c r="P158" s="184">
        <f>O158*H158</f>
        <v>0</v>
      </c>
      <c r="Q158" s="184">
        <v>0.021999999999999999</v>
      </c>
      <c r="R158" s="184">
        <f>Q158*H158</f>
        <v>0.021999999999999999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306</v>
      </c>
      <c r="AT158" s="186" t="s">
        <v>272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306</v>
      </c>
      <c r="BM158" s="186" t="s">
        <v>2015</v>
      </c>
    </row>
    <row r="159" s="2" customFormat="1" ht="16.5" customHeight="1">
      <c r="A159" s="38"/>
      <c r="B159" s="174"/>
      <c r="C159" s="175" t="s">
        <v>309</v>
      </c>
      <c r="D159" s="175" t="s">
        <v>160</v>
      </c>
      <c r="E159" s="176" t="s">
        <v>2016</v>
      </c>
      <c r="F159" s="177" t="s">
        <v>2017</v>
      </c>
      <c r="G159" s="178" t="s">
        <v>229</v>
      </c>
      <c r="H159" s="179">
        <v>29</v>
      </c>
      <c r="I159" s="180"/>
      <c r="J159" s="179">
        <f>ROUND(I159*H159,3)</f>
        <v>0</v>
      </c>
      <c r="K159" s="181"/>
      <c r="L159" s="39"/>
      <c r="M159" s="182" t="s">
        <v>1</v>
      </c>
      <c r="N159" s="183" t="s">
        <v>40</v>
      </c>
      <c r="O159" s="82"/>
      <c r="P159" s="184">
        <f>O159*H159</f>
        <v>0</v>
      </c>
      <c r="Q159" s="184">
        <v>0</v>
      </c>
      <c r="R159" s="184">
        <f>Q159*H159</f>
        <v>0</v>
      </c>
      <c r="S159" s="184">
        <v>0</v>
      </c>
      <c r="T159" s="18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6" t="s">
        <v>690</v>
      </c>
      <c r="AT159" s="186" t="s">
        <v>160</v>
      </c>
      <c r="AU159" s="186" t="s">
        <v>165</v>
      </c>
      <c r="AY159" s="19" t="s">
        <v>159</v>
      </c>
      <c r="BE159" s="187">
        <f>IF(N159="základná",J159,0)</f>
        <v>0</v>
      </c>
      <c r="BF159" s="187">
        <f>IF(N159="znížená",J159,0)</f>
        <v>0</v>
      </c>
      <c r="BG159" s="187">
        <f>IF(N159="zákl. prenesená",J159,0)</f>
        <v>0</v>
      </c>
      <c r="BH159" s="187">
        <f>IF(N159="zníž. prenesená",J159,0)</f>
        <v>0</v>
      </c>
      <c r="BI159" s="187">
        <f>IF(N159="nulová",J159,0)</f>
        <v>0</v>
      </c>
      <c r="BJ159" s="19" t="s">
        <v>165</v>
      </c>
      <c r="BK159" s="188">
        <f>ROUND(I159*H159,3)</f>
        <v>0</v>
      </c>
      <c r="BL159" s="19" t="s">
        <v>690</v>
      </c>
      <c r="BM159" s="186" t="s">
        <v>2018</v>
      </c>
    </row>
    <row r="160" s="12" customFormat="1">
      <c r="A160" s="12"/>
      <c r="B160" s="189"/>
      <c r="C160" s="12"/>
      <c r="D160" s="190" t="s">
        <v>167</v>
      </c>
      <c r="E160" s="191" t="s">
        <v>1</v>
      </c>
      <c r="F160" s="192" t="s">
        <v>524</v>
      </c>
      <c r="G160" s="12"/>
      <c r="H160" s="193">
        <v>29</v>
      </c>
      <c r="I160" s="194"/>
      <c r="J160" s="12"/>
      <c r="K160" s="12"/>
      <c r="L160" s="189"/>
      <c r="M160" s="195"/>
      <c r="N160" s="196"/>
      <c r="O160" s="196"/>
      <c r="P160" s="196"/>
      <c r="Q160" s="196"/>
      <c r="R160" s="196"/>
      <c r="S160" s="196"/>
      <c r="T160" s="197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191" t="s">
        <v>167</v>
      </c>
      <c r="AU160" s="191" t="s">
        <v>165</v>
      </c>
      <c r="AV160" s="12" t="s">
        <v>165</v>
      </c>
      <c r="AW160" s="12" t="s">
        <v>3</v>
      </c>
      <c r="AX160" s="12" t="s">
        <v>82</v>
      </c>
      <c r="AY160" s="191" t="s">
        <v>159</v>
      </c>
    </row>
    <row r="161" s="2" customFormat="1" ht="16.5" customHeight="1">
      <c r="A161" s="38"/>
      <c r="B161" s="174"/>
      <c r="C161" s="220" t="s">
        <v>315</v>
      </c>
      <c r="D161" s="220" t="s">
        <v>272</v>
      </c>
      <c r="E161" s="221" t="s">
        <v>2019</v>
      </c>
      <c r="F161" s="222" t="s">
        <v>2020</v>
      </c>
      <c r="G161" s="223" t="s">
        <v>229</v>
      </c>
      <c r="H161" s="224">
        <v>28</v>
      </c>
      <c r="I161" s="225"/>
      <c r="J161" s="224">
        <f>ROUND(I161*H161,3)</f>
        <v>0</v>
      </c>
      <c r="K161" s="226"/>
      <c r="L161" s="227"/>
      <c r="M161" s="228" t="s">
        <v>1</v>
      </c>
      <c r="N161" s="229" t="s">
        <v>40</v>
      </c>
      <c r="O161" s="82"/>
      <c r="P161" s="184">
        <f>O161*H161</f>
        <v>0</v>
      </c>
      <c r="Q161" s="184">
        <v>0.0040000000000000001</v>
      </c>
      <c r="R161" s="184">
        <f>Q161*H161</f>
        <v>0.112</v>
      </c>
      <c r="S161" s="184">
        <v>0</v>
      </c>
      <c r="T161" s="18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6" t="s">
        <v>306</v>
      </c>
      <c r="AT161" s="186" t="s">
        <v>272</v>
      </c>
      <c r="AU161" s="186" t="s">
        <v>165</v>
      </c>
      <c r="AY161" s="19" t="s">
        <v>159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9" t="s">
        <v>165</v>
      </c>
      <c r="BK161" s="188">
        <f>ROUND(I161*H161,3)</f>
        <v>0</v>
      </c>
      <c r="BL161" s="19" t="s">
        <v>306</v>
      </c>
      <c r="BM161" s="186" t="s">
        <v>2021</v>
      </c>
    </row>
    <row r="162" s="2" customFormat="1" ht="16.5" customHeight="1">
      <c r="A162" s="38"/>
      <c r="B162" s="174"/>
      <c r="C162" s="220" t="s">
        <v>639</v>
      </c>
      <c r="D162" s="220" t="s">
        <v>272</v>
      </c>
      <c r="E162" s="221" t="s">
        <v>2022</v>
      </c>
      <c r="F162" s="222" t="s">
        <v>2023</v>
      </c>
      <c r="G162" s="223" t="s">
        <v>229</v>
      </c>
      <c r="H162" s="224">
        <v>1</v>
      </c>
      <c r="I162" s="225"/>
      <c r="J162" s="224">
        <f>ROUND(I162*H162,3)</f>
        <v>0</v>
      </c>
      <c r="K162" s="226"/>
      <c r="L162" s="227"/>
      <c r="M162" s="228" t="s">
        <v>1</v>
      </c>
      <c r="N162" s="229" t="s">
        <v>40</v>
      </c>
      <c r="O162" s="82"/>
      <c r="P162" s="184">
        <f>O162*H162</f>
        <v>0</v>
      </c>
      <c r="Q162" s="184">
        <v>0.0040000000000000001</v>
      </c>
      <c r="R162" s="184">
        <f>Q162*H162</f>
        <v>0.0040000000000000001</v>
      </c>
      <c r="S162" s="184">
        <v>0</v>
      </c>
      <c r="T162" s="18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86" t="s">
        <v>306</v>
      </c>
      <c r="AT162" s="186" t="s">
        <v>272</v>
      </c>
      <c r="AU162" s="186" t="s">
        <v>165</v>
      </c>
      <c r="AY162" s="19" t="s">
        <v>159</v>
      </c>
      <c r="BE162" s="187">
        <f>IF(N162="základná",J162,0)</f>
        <v>0</v>
      </c>
      <c r="BF162" s="187">
        <f>IF(N162="znížená",J162,0)</f>
        <v>0</v>
      </c>
      <c r="BG162" s="187">
        <f>IF(N162="zákl. prenesená",J162,0)</f>
        <v>0</v>
      </c>
      <c r="BH162" s="187">
        <f>IF(N162="zníž. prenesená",J162,0)</f>
        <v>0</v>
      </c>
      <c r="BI162" s="187">
        <f>IF(N162="nulová",J162,0)</f>
        <v>0</v>
      </c>
      <c r="BJ162" s="19" t="s">
        <v>165</v>
      </c>
      <c r="BK162" s="188">
        <f>ROUND(I162*H162,3)</f>
        <v>0</v>
      </c>
      <c r="BL162" s="19" t="s">
        <v>306</v>
      </c>
      <c r="BM162" s="186" t="s">
        <v>2024</v>
      </c>
    </row>
    <row r="163" s="2" customFormat="1" ht="24.15" customHeight="1">
      <c r="A163" s="38"/>
      <c r="B163" s="174"/>
      <c r="C163" s="175" t="s">
        <v>319</v>
      </c>
      <c r="D163" s="175" t="s">
        <v>160</v>
      </c>
      <c r="E163" s="176" t="s">
        <v>2025</v>
      </c>
      <c r="F163" s="177" t="s">
        <v>2026</v>
      </c>
      <c r="G163" s="178" t="s">
        <v>229</v>
      </c>
      <c r="H163" s="179">
        <v>5</v>
      </c>
      <c r="I163" s="180"/>
      <c r="J163" s="179">
        <f>ROUND(I163*H163,3)</f>
        <v>0</v>
      </c>
      <c r="K163" s="181"/>
      <c r="L163" s="39"/>
      <c r="M163" s="182" t="s">
        <v>1</v>
      </c>
      <c r="N163" s="183" t="s">
        <v>40</v>
      </c>
      <c r="O163" s="82"/>
      <c r="P163" s="184">
        <f>O163*H163</f>
        <v>0</v>
      </c>
      <c r="Q163" s="184">
        <v>0</v>
      </c>
      <c r="R163" s="184">
        <f>Q163*H163</f>
        <v>0</v>
      </c>
      <c r="S163" s="184">
        <v>0</v>
      </c>
      <c r="T163" s="18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6" t="s">
        <v>690</v>
      </c>
      <c r="AT163" s="186" t="s">
        <v>160</v>
      </c>
      <c r="AU163" s="186" t="s">
        <v>165</v>
      </c>
      <c r="AY163" s="19" t="s">
        <v>159</v>
      </c>
      <c r="BE163" s="187">
        <f>IF(N163="základná",J163,0)</f>
        <v>0</v>
      </c>
      <c r="BF163" s="187">
        <f>IF(N163="znížená",J163,0)</f>
        <v>0</v>
      </c>
      <c r="BG163" s="187">
        <f>IF(N163="zákl. prenesená",J163,0)</f>
        <v>0</v>
      </c>
      <c r="BH163" s="187">
        <f>IF(N163="zníž. prenesená",J163,0)</f>
        <v>0</v>
      </c>
      <c r="BI163" s="187">
        <f>IF(N163="nulová",J163,0)</f>
        <v>0</v>
      </c>
      <c r="BJ163" s="19" t="s">
        <v>165</v>
      </c>
      <c r="BK163" s="188">
        <f>ROUND(I163*H163,3)</f>
        <v>0</v>
      </c>
      <c r="BL163" s="19" t="s">
        <v>690</v>
      </c>
      <c r="BM163" s="186" t="s">
        <v>2027</v>
      </c>
    </row>
    <row r="164" s="2" customFormat="1" ht="21.75" customHeight="1">
      <c r="A164" s="38"/>
      <c r="B164" s="174"/>
      <c r="C164" s="175" t="s">
        <v>323</v>
      </c>
      <c r="D164" s="175" t="s">
        <v>160</v>
      </c>
      <c r="E164" s="176" t="s">
        <v>2028</v>
      </c>
      <c r="F164" s="177" t="s">
        <v>2029</v>
      </c>
      <c r="G164" s="178" t="s">
        <v>229</v>
      </c>
      <c r="H164" s="179">
        <v>5</v>
      </c>
      <c r="I164" s="180"/>
      <c r="J164" s="179">
        <f>ROUND(I164*H164,3)</f>
        <v>0</v>
      </c>
      <c r="K164" s="181"/>
      <c r="L164" s="39"/>
      <c r="M164" s="182" t="s">
        <v>1</v>
      </c>
      <c r="N164" s="183" t="s">
        <v>40</v>
      </c>
      <c r="O164" s="82"/>
      <c r="P164" s="184">
        <f>O164*H164</f>
        <v>0</v>
      </c>
      <c r="Q164" s="184">
        <v>0</v>
      </c>
      <c r="R164" s="184">
        <f>Q164*H164</f>
        <v>0</v>
      </c>
      <c r="S164" s="184">
        <v>0</v>
      </c>
      <c r="T164" s="18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6" t="s">
        <v>690</v>
      </c>
      <c r="AT164" s="186" t="s">
        <v>160</v>
      </c>
      <c r="AU164" s="186" t="s">
        <v>165</v>
      </c>
      <c r="AY164" s="19" t="s">
        <v>159</v>
      </c>
      <c r="BE164" s="187">
        <f>IF(N164="základná",J164,0)</f>
        <v>0</v>
      </c>
      <c r="BF164" s="187">
        <f>IF(N164="znížená",J164,0)</f>
        <v>0</v>
      </c>
      <c r="BG164" s="187">
        <f>IF(N164="zákl. prenesená",J164,0)</f>
        <v>0</v>
      </c>
      <c r="BH164" s="187">
        <f>IF(N164="zníž. prenesená",J164,0)</f>
        <v>0</v>
      </c>
      <c r="BI164" s="187">
        <f>IF(N164="nulová",J164,0)</f>
        <v>0</v>
      </c>
      <c r="BJ164" s="19" t="s">
        <v>165</v>
      </c>
      <c r="BK164" s="188">
        <f>ROUND(I164*H164,3)</f>
        <v>0</v>
      </c>
      <c r="BL164" s="19" t="s">
        <v>690</v>
      </c>
      <c r="BM164" s="186" t="s">
        <v>2030</v>
      </c>
    </row>
    <row r="165" s="2" customFormat="1" ht="16.5" customHeight="1">
      <c r="A165" s="38"/>
      <c r="B165" s="174"/>
      <c r="C165" s="175" t="s">
        <v>328</v>
      </c>
      <c r="D165" s="175" t="s">
        <v>160</v>
      </c>
      <c r="E165" s="176" t="s">
        <v>2031</v>
      </c>
      <c r="F165" s="177" t="s">
        <v>2032</v>
      </c>
      <c r="G165" s="178" t="s">
        <v>229</v>
      </c>
      <c r="H165" s="179">
        <v>29</v>
      </c>
      <c r="I165" s="180"/>
      <c r="J165" s="179">
        <f>ROUND(I165*H165,3)</f>
        <v>0</v>
      </c>
      <c r="K165" s="181"/>
      <c r="L165" s="39"/>
      <c r="M165" s="182" t="s">
        <v>1</v>
      </c>
      <c r="N165" s="183" t="s">
        <v>40</v>
      </c>
      <c r="O165" s="82"/>
      <c r="P165" s="184">
        <f>O165*H165</f>
        <v>0</v>
      </c>
      <c r="Q165" s="184">
        <v>0</v>
      </c>
      <c r="R165" s="184">
        <f>Q165*H165</f>
        <v>0</v>
      </c>
      <c r="S165" s="184">
        <v>0</v>
      </c>
      <c r="T165" s="18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86" t="s">
        <v>690</v>
      </c>
      <c r="AT165" s="186" t="s">
        <v>160</v>
      </c>
      <c r="AU165" s="186" t="s">
        <v>165</v>
      </c>
      <c r="AY165" s="19" t="s">
        <v>159</v>
      </c>
      <c r="BE165" s="187">
        <f>IF(N165="základná",J165,0)</f>
        <v>0</v>
      </c>
      <c r="BF165" s="187">
        <f>IF(N165="znížená",J165,0)</f>
        <v>0</v>
      </c>
      <c r="BG165" s="187">
        <f>IF(N165="zákl. prenesená",J165,0)</f>
        <v>0</v>
      </c>
      <c r="BH165" s="187">
        <f>IF(N165="zníž. prenesená",J165,0)</f>
        <v>0</v>
      </c>
      <c r="BI165" s="187">
        <f>IF(N165="nulová",J165,0)</f>
        <v>0</v>
      </c>
      <c r="BJ165" s="19" t="s">
        <v>165</v>
      </c>
      <c r="BK165" s="188">
        <f>ROUND(I165*H165,3)</f>
        <v>0</v>
      </c>
      <c r="BL165" s="19" t="s">
        <v>690</v>
      </c>
      <c r="BM165" s="186" t="s">
        <v>2033</v>
      </c>
    </row>
    <row r="166" s="12" customFormat="1">
      <c r="A166" s="12"/>
      <c r="B166" s="189"/>
      <c r="C166" s="12"/>
      <c r="D166" s="190" t="s">
        <v>167</v>
      </c>
      <c r="E166" s="191" t="s">
        <v>1</v>
      </c>
      <c r="F166" s="192" t="s">
        <v>524</v>
      </c>
      <c r="G166" s="12"/>
      <c r="H166" s="193">
        <v>29</v>
      </c>
      <c r="I166" s="194"/>
      <c r="J166" s="12"/>
      <c r="K166" s="12"/>
      <c r="L166" s="189"/>
      <c r="M166" s="195"/>
      <c r="N166" s="196"/>
      <c r="O166" s="196"/>
      <c r="P166" s="196"/>
      <c r="Q166" s="196"/>
      <c r="R166" s="196"/>
      <c r="S166" s="196"/>
      <c r="T166" s="197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191" t="s">
        <v>167</v>
      </c>
      <c r="AU166" s="191" t="s">
        <v>165</v>
      </c>
      <c r="AV166" s="12" t="s">
        <v>165</v>
      </c>
      <c r="AW166" s="12" t="s">
        <v>3</v>
      </c>
      <c r="AX166" s="12" t="s">
        <v>82</v>
      </c>
      <c r="AY166" s="191" t="s">
        <v>159</v>
      </c>
    </row>
    <row r="167" s="2" customFormat="1" ht="16.5" customHeight="1">
      <c r="A167" s="38"/>
      <c r="B167" s="174"/>
      <c r="C167" s="220" t="s">
        <v>333</v>
      </c>
      <c r="D167" s="220" t="s">
        <v>272</v>
      </c>
      <c r="E167" s="221" t="s">
        <v>2034</v>
      </c>
      <c r="F167" s="222" t="s">
        <v>2035</v>
      </c>
      <c r="G167" s="223" t="s">
        <v>229</v>
      </c>
      <c r="H167" s="224">
        <v>7</v>
      </c>
      <c r="I167" s="225"/>
      <c r="J167" s="224">
        <f>ROUND(I167*H167,3)</f>
        <v>0</v>
      </c>
      <c r="K167" s="226"/>
      <c r="L167" s="227"/>
      <c r="M167" s="228" t="s">
        <v>1</v>
      </c>
      <c r="N167" s="229" t="s">
        <v>40</v>
      </c>
      <c r="O167" s="82"/>
      <c r="P167" s="184">
        <f>O167*H167</f>
        <v>0</v>
      </c>
      <c r="Q167" s="184">
        <v>0.15812999999999999</v>
      </c>
      <c r="R167" s="184">
        <f>Q167*H167</f>
        <v>1.1069100000000001</v>
      </c>
      <c r="S167" s="184">
        <v>0</v>
      </c>
      <c r="T167" s="18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6" t="s">
        <v>306</v>
      </c>
      <c r="AT167" s="186" t="s">
        <v>272</v>
      </c>
      <c r="AU167" s="186" t="s">
        <v>165</v>
      </c>
      <c r="AY167" s="19" t="s">
        <v>159</v>
      </c>
      <c r="BE167" s="187">
        <f>IF(N167="základná",J167,0)</f>
        <v>0</v>
      </c>
      <c r="BF167" s="187">
        <f>IF(N167="znížená",J167,0)</f>
        <v>0</v>
      </c>
      <c r="BG167" s="187">
        <f>IF(N167="zákl. prenesená",J167,0)</f>
        <v>0</v>
      </c>
      <c r="BH167" s="187">
        <f>IF(N167="zníž. prenesená",J167,0)</f>
        <v>0</v>
      </c>
      <c r="BI167" s="187">
        <f>IF(N167="nulová",J167,0)</f>
        <v>0</v>
      </c>
      <c r="BJ167" s="19" t="s">
        <v>165</v>
      </c>
      <c r="BK167" s="188">
        <f>ROUND(I167*H167,3)</f>
        <v>0</v>
      </c>
      <c r="BL167" s="19" t="s">
        <v>306</v>
      </c>
      <c r="BM167" s="186" t="s">
        <v>2036</v>
      </c>
    </row>
    <row r="168" s="12" customFormat="1">
      <c r="A168" s="12"/>
      <c r="B168" s="189"/>
      <c r="C168" s="12"/>
      <c r="D168" s="190" t="s">
        <v>167</v>
      </c>
      <c r="E168" s="191" t="s">
        <v>1</v>
      </c>
      <c r="F168" s="192" t="s">
        <v>192</v>
      </c>
      <c r="G168" s="12"/>
      <c r="H168" s="193">
        <v>7</v>
      </c>
      <c r="I168" s="194"/>
      <c r="J168" s="12"/>
      <c r="K168" s="12"/>
      <c r="L168" s="189"/>
      <c r="M168" s="195"/>
      <c r="N168" s="196"/>
      <c r="O168" s="196"/>
      <c r="P168" s="196"/>
      <c r="Q168" s="196"/>
      <c r="R168" s="196"/>
      <c r="S168" s="196"/>
      <c r="T168" s="197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191" t="s">
        <v>167</v>
      </c>
      <c r="AU168" s="191" t="s">
        <v>165</v>
      </c>
      <c r="AV168" s="12" t="s">
        <v>165</v>
      </c>
      <c r="AW168" s="12" t="s">
        <v>3</v>
      </c>
      <c r="AX168" s="12" t="s">
        <v>82</v>
      </c>
      <c r="AY168" s="191" t="s">
        <v>159</v>
      </c>
    </row>
    <row r="169" s="2" customFormat="1" ht="16.5" customHeight="1">
      <c r="A169" s="38"/>
      <c r="B169" s="174"/>
      <c r="C169" s="220" t="s">
        <v>338</v>
      </c>
      <c r="D169" s="220" t="s">
        <v>272</v>
      </c>
      <c r="E169" s="221" t="s">
        <v>2037</v>
      </c>
      <c r="F169" s="222" t="s">
        <v>2038</v>
      </c>
      <c r="G169" s="223" t="s">
        <v>229</v>
      </c>
      <c r="H169" s="224">
        <v>22</v>
      </c>
      <c r="I169" s="225"/>
      <c r="J169" s="224">
        <f>ROUND(I169*H169,3)</f>
        <v>0</v>
      </c>
      <c r="K169" s="226"/>
      <c r="L169" s="227"/>
      <c r="M169" s="228" t="s">
        <v>1</v>
      </c>
      <c r="N169" s="229" t="s">
        <v>40</v>
      </c>
      <c r="O169" s="82"/>
      <c r="P169" s="184">
        <f>O169*H169</f>
        <v>0</v>
      </c>
      <c r="Q169" s="184">
        <v>0.16511000000000001</v>
      </c>
      <c r="R169" s="184">
        <f>Q169*H169</f>
        <v>3.6324200000000002</v>
      </c>
      <c r="S169" s="184">
        <v>0</v>
      </c>
      <c r="T169" s="18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6" t="s">
        <v>306</v>
      </c>
      <c r="AT169" s="186" t="s">
        <v>272</v>
      </c>
      <c r="AU169" s="186" t="s">
        <v>165</v>
      </c>
      <c r="AY169" s="19" t="s">
        <v>159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9" t="s">
        <v>165</v>
      </c>
      <c r="BK169" s="188">
        <f>ROUND(I169*H169,3)</f>
        <v>0</v>
      </c>
      <c r="BL169" s="19" t="s">
        <v>306</v>
      </c>
      <c r="BM169" s="186" t="s">
        <v>2039</v>
      </c>
    </row>
    <row r="170" s="12" customFormat="1">
      <c r="A170" s="12"/>
      <c r="B170" s="189"/>
      <c r="C170" s="12"/>
      <c r="D170" s="190" t="s">
        <v>167</v>
      </c>
      <c r="E170" s="191" t="s">
        <v>1</v>
      </c>
      <c r="F170" s="192" t="s">
        <v>360</v>
      </c>
      <c r="G170" s="12"/>
      <c r="H170" s="193">
        <v>22</v>
      </c>
      <c r="I170" s="194"/>
      <c r="J170" s="12"/>
      <c r="K170" s="12"/>
      <c r="L170" s="189"/>
      <c r="M170" s="195"/>
      <c r="N170" s="196"/>
      <c r="O170" s="196"/>
      <c r="P170" s="196"/>
      <c r="Q170" s="196"/>
      <c r="R170" s="196"/>
      <c r="S170" s="196"/>
      <c r="T170" s="197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191" t="s">
        <v>167</v>
      </c>
      <c r="AU170" s="191" t="s">
        <v>165</v>
      </c>
      <c r="AV170" s="12" t="s">
        <v>165</v>
      </c>
      <c r="AW170" s="12" t="s">
        <v>3</v>
      </c>
      <c r="AX170" s="12" t="s">
        <v>82</v>
      </c>
      <c r="AY170" s="191" t="s">
        <v>159</v>
      </c>
    </row>
    <row r="171" s="2" customFormat="1" ht="24.15" customHeight="1">
      <c r="A171" s="38"/>
      <c r="B171" s="174"/>
      <c r="C171" s="175" t="s">
        <v>342</v>
      </c>
      <c r="D171" s="175" t="s">
        <v>160</v>
      </c>
      <c r="E171" s="176" t="s">
        <v>2040</v>
      </c>
      <c r="F171" s="177" t="s">
        <v>2041</v>
      </c>
      <c r="G171" s="178" t="s">
        <v>229</v>
      </c>
      <c r="H171" s="179">
        <v>5</v>
      </c>
      <c r="I171" s="180"/>
      <c r="J171" s="179">
        <f>ROUND(I171*H171,3)</f>
        <v>0</v>
      </c>
      <c r="K171" s="181"/>
      <c r="L171" s="39"/>
      <c r="M171" s="182" t="s">
        <v>1</v>
      </c>
      <c r="N171" s="183" t="s">
        <v>40</v>
      </c>
      <c r="O171" s="82"/>
      <c r="P171" s="184">
        <f>O171*H171</f>
        <v>0</v>
      </c>
      <c r="Q171" s="184">
        <v>0</v>
      </c>
      <c r="R171" s="184">
        <f>Q171*H171</f>
        <v>0</v>
      </c>
      <c r="S171" s="184">
        <v>0</v>
      </c>
      <c r="T171" s="18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6" t="s">
        <v>690</v>
      </c>
      <c r="AT171" s="186" t="s">
        <v>160</v>
      </c>
      <c r="AU171" s="186" t="s">
        <v>165</v>
      </c>
      <c r="AY171" s="19" t="s">
        <v>159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9" t="s">
        <v>165</v>
      </c>
      <c r="BK171" s="188">
        <f>ROUND(I171*H171,3)</f>
        <v>0</v>
      </c>
      <c r="BL171" s="19" t="s">
        <v>690</v>
      </c>
      <c r="BM171" s="186" t="s">
        <v>2042</v>
      </c>
    </row>
    <row r="172" s="2" customFormat="1" ht="21.75" customHeight="1">
      <c r="A172" s="38"/>
      <c r="B172" s="174"/>
      <c r="C172" s="175" t="s">
        <v>348</v>
      </c>
      <c r="D172" s="175" t="s">
        <v>160</v>
      </c>
      <c r="E172" s="176" t="s">
        <v>2043</v>
      </c>
      <c r="F172" s="177" t="s">
        <v>2044</v>
      </c>
      <c r="G172" s="178" t="s">
        <v>229</v>
      </c>
      <c r="H172" s="179">
        <v>28</v>
      </c>
      <c r="I172" s="180"/>
      <c r="J172" s="179">
        <f>ROUND(I172*H172,3)</f>
        <v>0</v>
      </c>
      <c r="K172" s="181"/>
      <c r="L172" s="39"/>
      <c r="M172" s="182" t="s">
        <v>1</v>
      </c>
      <c r="N172" s="183" t="s">
        <v>40</v>
      </c>
      <c r="O172" s="82"/>
      <c r="P172" s="184">
        <f>O172*H172</f>
        <v>0</v>
      </c>
      <c r="Q172" s="184">
        <v>0</v>
      </c>
      <c r="R172" s="184">
        <f>Q172*H172</f>
        <v>0</v>
      </c>
      <c r="S172" s="184">
        <v>0</v>
      </c>
      <c r="T172" s="18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6" t="s">
        <v>690</v>
      </c>
      <c r="AT172" s="186" t="s">
        <v>160</v>
      </c>
      <c r="AU172" s="186" t="s">
        <v>165</v>
      </c>
      <c r="AY172" s="19" t="s">
        <v>159</v>
      </c>
      <c r="BE172" s="187">
        <f>IF(N172="základná",J172,0)</f>
        <v>0</v>
      </c>
      <c r="BF172" s="187">
        <f>IF(N172="znížená",J172,0)</f>
        <v>0</v>
      </c>
      <c r="BG172" s="187">
        <f>IF(N172="zákl. prenesená",J172,0)</f>
        <v>0</v>
      </c>
      <c r="BH172" s="187">
        <f>IF(N172="zníž. prenesená",J172,0)</f>
        <v>0</v>
      </c>
      <c r="BI172" s="187">
        <f>IF(N172="nulová",J172,0)</f>
        <v>0</v>
      </c>
      <c r="BJ172" s="19" t="s">
        <v>165</v>
      </c>
      <c r="BK172" s="188">
        <f>ROUND(I172*H172,3)</f>
        <v>0</v>
      </c>
      <c r="BL172" s="19" t="s">
        <v>690</v>
      </c>
      <c r="BM172" s="186" t="s">
        <v>2045</v>
      </c>
    </row>
    <row r="173" s="12" customFormat="1">
      <c r="A173" s="12"/>
      <c r="B173" s="189"/>
      <c r="C173" s="12"/>
      <c r="D173" s="190" t="s">
        <v>167</v>
      </c>
      <c r="E173" s="191" t="s">
        <v>1</v>
      </c>
      <c r="F173" s="192" t="s">
        <v>2046</v>
      </c>
      <c r="G173" s="12"/>
      <c r="H173" s="193">
        <v>28</v>
      </c>
      <c r="I173" s="194"/>
      <c r="J173" s="12"/>
      <c r="K173" s="12"/>
      <c r="L173" s="189"/>
      <c r="M173" s="195"/>
      <c r="N173" s="196"/>
      <c r="O173" s="196"/>
      <c r="P173" s="196"/>
      <c r="Q173" s="196"/>
      <c r="R173" s="196"/>
      <c r="S173" s="196"/>
      <c r="T173" s="197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191" t="s">
        <v>167</v>
      </c>
      <c r="AU173" s="191" t="s">
        <v>165</v>
      </c>
      <c r="AV173" s="12" t="s">
        <v>165</v>
      </c>
      <c r="AW173" s="12" t="s">
        <v>3</v>
      </c>
      <c r="AX173" s="12" t="s">
        <v>82</v>
      </c>
      <c r="AY173" s="191" t="s">
        <v>159</v>
      </c>
    </row>
    <row r="174" s="2" customFormat="1" ht="16.5" customHeight="1">
      <c r="A174" s="38"/>
      <c r="B174" s="174"/>
      <c r="C174" s="220" t="s">
        <v>360</v>
      </c>
      <c r="D174" s="220" t="s">
        <v>272</v>
      </c>
      <c r="E174" s="221" t="s">
        <v>2047</v>
      </c>
      <c r="F174" s="222" t="s">
        <v>2048</v>
      </c>
      <c r="G174" s="223" t="s">
        <v>229</v>
      </c>
      <c r="H174" s="224">
        <v>21</v>
      </c>
      <c r="I174" s="225"/>
      <c r="J174" s="224">
        <f>ROUND(I174*H174,3)</f>
        <v>0</v>
      </c>
      <c r="K174" s="226"/>
      <c r="L174" s="227"/>
      <c r="M174" s="228" t="s">
        <v>1</v>
      </c>
      <c r="N174" s="229" t="s">
        <v>40</v>
      </c>
      <c r="O174" s="82"/>
      <c r="P174" s="184">
        <f>O174*H174</f>
        <v>0</v>
      </c>
      <c r="Q174" s="184">
        <v>0.012540000000000001</v>
      </c>
      <c r="R174" s="184">
        <f>Q174*H174</f>
        <v>0.26334000000000002</v>
      </c>
      <c r="S174" s="184">
        <v>0</v>
      </c>
      <c r="T174" s="18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6" t="s">
        <v>306</v>
      </c>
      <c r="AT174" s="186" t="s">
        <v>272</v>
      </c>
      <c r="AU174" s="186" t="s">
        <v>165</v>
      </c>
      <c r="AY174" s="19" t="s">
        <v>159</v>
      </c>
      <c r="BE174" s="187">
        <f>IF(N174="základná",J174,0)</f>
        <v>0</v>
      </c>
      <c r="BF174" s="187">
        <f>IF(N174="znížená",J174,0)</f>
        <v>0</v>
      </c>
      <c r="BG174" s="187">
        <f>IF(N174="zákl. prenesená",J174,0)</f>
        <v>0</v>
      </c>
      <c r="BH174" s="187">
        <f>IF(N174="zníž. prenesená",J174,0)</f>
        <v>0</v>
      </c>
      <c r="BI174" s="187">
        <f>IF(N174="nulová",J174,0)</f>
        <v>0</v>
      </c>
      <c r="BJ174" s="19" t="s">
        <v>165</v>
      </c>
      <c r="BK174" s="188">
        <f>ROUND(I174*H174,3)</f>
        <v>0</v>
      </c>
      <c r="BL174" s="19" t="s">
        <v>306</v>
      </c>
      <c r="BM174" s="186" t="s">
        <v>2049</v>
      </c>
    </row>
    <row r="175" s="12" customFormat="1">
      <c r="A175" s="12"/>
      <c r="B175" s="189"/>
      <c r="C175" s="12"/>
      <c r="D175" s="190" t="s">
        <v>167</v>
      </c>
      <c r="E175" s="191" t="s">
        <v>1</v>
      </c>
      <c r="F175" s="192" t="s">
        <v>348</v>
      </c>
      <c r="G175" s="12"/>
      <c r="H175" s="193">
        <v>21</v>
      </c>
      <c r="I175" s="194"/>
      <c r="J175" s="12"/>
      <c r="K175" s="12"/>
      <c r="L175" s="189"/>
      <c r="M175" s="195"/>
      <c r="N175" s="196"/>
      <c r="O175" s="196"/>
      <c r="P175" s="196"/>
      <c r="Q175" s="196"/>
      <c r="R175" s="196"/>
      <c r="S175" s="196"/>
      <c r="T175" s="197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T175" s="191" t="s">
        <v>167</v>
      </c>
      <c r="AU175" s="191" t="s">
        <v>165</v>
      </c>
      <c r="AV175" s="12" t="s">
        <v>165</v>
      </c>
      <c r="AW175" s="12" t="s">
        <v>3</v>
      </c>
      <c r="AX175" s="12" t="s">
        <v>82</v>
      </c>
      <c r="AY175" s="191" t="s">
        <v>159</v>
      </c>
    </row>
    <row r="176" s="2" customFormat="1" ht="16.5" customHeight="1">
      <c r="A176" s="38"/>
      <c r="B176" s="174"/>
      <c r="C176" s="220" t="s">
        <v>669</v>
      </c>
      <c r="D176" s="220" t="s">
        <v>272</v>
      </c>
      <c r="E176" s="221" t="s">
        <v>2050</v>
      </c>
      <c r="F176" s="222" t="s">
        <v>2051</v>
      </c>
      <c r="G176" s="223" t="s">
        <v>229</v>
      </c>
      <c r="H176" s="224">
        <v>7</v>
      </c>
      <c r="I176" s="225"/>
      <c r="J176" s="224">
        <f>ROUND(I176*H176,3)</f>
        <v>0</v>
      </c>
      <c r="K176" s="226"/>
      <c r="L176" s="227"/>
      <c r="M176" s="228" t="s">
        <v>1</v>
      </c>
      <c r="N176" s="229" t="s">
        <v>40</v>
      </c>
      <c r="O176" s="82"/>
      <c r="P176" s="184">
        <f>O176*H176</f>
        <v>0</v>
      </c>
      <c r="Q176" s="184">
        <v>0.012540000000000001</v>
      </c>
      <c r="R176" s="184">
        <f>Q176*H176</f>
        <v>0.087780000000000011</v>
      </c>
      <c r="S176" s="184">
        <v>0</v>
      </c>
      <c r="T176" s="18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6" t="s">
        <v>306</v>
      </c>
      <c r="AT176" s="186" t="s">
        <v>272</v>
      </c>
      <c r="AU176" s="186" t="s">
        <v>165</v>
      </c>
      <c r="AY176" s="19" t="s">
        <v>159</v>
      </c>
      <c r="BE176" s="187">
        <f>IF(N176="základná",J176,0)</f>
        <v>0</v>
      </c>
      <c r="BF176" s="187">
        <f>IF(N176="znížená",J176,0)</f>
        <v>0</v>
      </c>
      <c r="BG176" s="187">
        <f>IF(N176="zákl. prenesená",J176,0)</f>
        <v>0</v>
      </c>
      <c r="BH176" s="187">
        <f>IF(N176="zníž. prenesená",J176,0)</f>
        <v>0</v>
      </c>
      <c r="BI176" s="187">
        <f>IF(N176="nulová",J176,0)</f>
        <v>0</v>
      </c>
      <c r="BJ176" s="19" t="s">
        <v>165</v>
      </c>
      <c r="BK176" s="188">
        <f>ROUND(I176*H176,3)</f>
        <v>0</v>
      </c>
      <c r="BL176" s="19" t="s">
        <v>306</v>
      </c>
      <c r="BM176" s="186" t="s">
        <v>2052</v>
      </c>
    </row>
    <row r="177" s="12" customFormat="1">
      <c r="A177" s="12"/>
      <c r="B177" s="189"/>
      <c r="C177" s="12"/>
      <c r="D177" s="190" t="s">
        <v>167</v>
      </c>
      <c r="E177" s="191" t="s">
        <v>1</v>
      </c>
      <c r="F177" s="192" t="s">
        <v>192</v>
      </c>
      <c r="G177" s="12"/>
      <c r="H177" s="193">
        <v>7</v>
      </c>
      <c r="I177" s="194"/>
      <c r="J177" s="12"/>
      <c r="K177" s="12"/>
      <c r="L177" s="189"/>
      <c r="M177" s="195"/>
      <c r="N177" s="196"/>
      <c r="O177" s="196"/>
      <c r="P177" s="196"/>
      <c r="Q177" s="196"/>
      <c r="R177" s="196"/>
      <c r="S177" s="196"/>
      <c r="T177" s="197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191" t="s">
        <v>167</v>
      </c>
      <c r="AU177" s="191" t="s">
        <v>165</v>
      </c>
      <c r="AV177" s="12" t="s">
        <v>165</v>
      </c>
      <c r="AW177" s="12" t="s">
        <v>3</v>
      </c>
      <c r="AX177" s="12" t="s">
        <v>82</v>
      </c>
      <c r="AY177" s="191" t="s">
        <v>159</v>
      </c>
    </row>
    <row r="178" s="2" customFormat="1" ht="16.5" customHeight="1">
      <c r="A178" s="38"/>
      <c r="B178" s="174"/>
      <c r="C178" s="175" t="s">
        <v>8</v>
      </c>
      <c r="D178" s="175" t="s">
        <v>160</v>
      </c>
      <c r="E178" s="176" t="s">
        <v>2053</v>
      </c>
      <c r="F178" s="177" t="s">
        <v>2054</v>
      </c>
      <c r="G178" s="178" t="s">
        <v>229</v>
      </c>
      <c r="H178" s="179">
        <v>1</v>
      </c>
      <c r="I178" s="180"/>
      <c r="J178" s="179">
        <f>ROUND(I178*H178,3)</f>
        <v>0</v>
      </c>
      <c r="K178" s="181"/>
      <c r="L178" s="39"/>
      <c r="M178" s="182" t="s">
        <v>1</v>
      </c>
      <c r="N178" s="183" t="s">
        <v>40</v>
      </c>
      <c r="O178" s="82"/>
      <c r="P178" s="184">
        <f>O178*H178</f>
        <v>0</v>
      </c>
      <c r="Q178" s="184">
        <v>0</v>
      </c>
      <c r="R178" s="184">
        <f>Q178*H178</f>
        <v>0</v>
      </c>
      <c r="S178" s="184">
        <v>0</v>
      </c>
      <c r="T178" s="18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6" t="s">
        <v>690</v>
      </c>
      <c r="AT178" s="186" t="s">
        <v>160</v>
      </c>
      <c r="AU178" s="186" t="s">
        <v>165</v>
      </c>
      <c r="AY178" s="19" t="s">
        <v>159</v>
      </c>
      <c r="BE178" s="187">
        <f>IF(N178="základná",J178,0)</f>
        <v>0</v>
      </c>
      <c r="BF178" s="187">
        <f>IF(N178="znížená",J178,0)</f>
        <v>0</v>
      </c>
      <c r="BG178" s="187">
        <f>IF(N178="zákl. prenesená",J178,0)</f>
        <v>0</v>
      </c>
      <c r="BH178" s="187">
        <f>IF(N178="zníž. prenesená",J178,0)</f>
        <v>0</v>
      </c>
      <c r="BI178" s="187">
        <f>IF(N178="nulová",J178,0)</f>
        <v>0</v>
      </c>
      <c r="BJ178" s="19" t="s">
        <v>165</v>
      </c>
      <c r="BK178" s="188">
        <f>ROUND(I178*H178,3)</f>
        <v>0</v>
      </c>
      <c r="BL178" s="19" t="s">
        <v>690</v>
      </c>
      <c r="BM178" s="186" t="s">
        <v>2055</v>
      </c>
    </row>
    <row r="179" s="12" customFormat="1">
      <c r="A179" s="12"/>
      <c r="B179" s="189"/>
      <c r="C179" s="12"/>
      <c r="D179" s="190" t="s">
        <v>167</v>
      </c>
      <c r="E179" s="191" t="s">
        <v>1</v>
      </c>
      <c r="F179" s="192" t="s">
        <v>82</v>
      </c>
      <c r="G179" s="12"/>
      <c r="H179" s="193">
        <v>1</v>
      </c>
      <c r="I179" s="194"/>
      <c r="J179" s="12"/>
      <c r="K179" s="12"/>
      <c r="L179" s="189"/>
      <c r="M179" s="195"/>
      <c r="N179" s="196"/>
      <c r="O179" s="196"/>
      <c r="P179" s="196"/>
      <c r="Q179" s="196"/>
      <c r="R179" s="196"/>
      <c r="S179" s="196"/>
      <c r="T179" s="197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191" t="s">
        <v>167</v>
      </c>
      <c r="AU179" s="191" t="s">
        <v>165</v>
      </c>
      <c r="AV179" s="12" t="s">
        <v>165</v>
      </c>
      <c r="AW179" s="12" t="s">
        <v>3</v>
      </c>
      <c r="AX179" s="12" t="s">
        <v>82</v>
      </c>
      <c r="AY179" s="191" t="s">
        <v>159</v>
      </c>
    </row>
    <row r="180" s="2" customFormat="1" ht="16.5" customHeight="1">
      <c r="A180" s="38"/>
      <c r="B180" s="174"/>
      <c r="C180" s="220" t="s">
        <v>501</v>
      </c>
      <c r="D180" s="220" t="s">
        <v>272</v>
      </c>
      <c r="E180" s="221" t="s">
        <v>2056</v>
      </c>
      <c r="F180" s="222" t="s">
        <v>2057</v>
      </c>
      <c r="G180" s="223" t="s">
        <v>229</v>
      </c>
      <c r="H180" s="224">
        <v>1</v>
      </c>
      <c r="I180" s="225"/>
      <c r="J180" s="224">
        <f>ROUND(I180*H180,3)</f>
        <v>0</v>
      </c>
      <c r="K180" s="226"/>
      <c r="L180" s="227"/>
      <c r="M180" s="228" t="s">
        <v>1</v>
      </c>
      <c r="N180" s="229" t="s">
        <v>40</v>
      </c>
      <c r="O180" s="82"/>
      <c r="P180" s="184">
        <f>O180*H180</f>
        <v>0</v>
      </c>
      <c r="Q180" s="184">
        <v>0.011220000000000001</v>
      </c>
      <c r="R180" s="184">
        <f>Q180*H180</f>
        <v>0.011220000000000001</v>
      </c>
      <c r="S180" s="184">
        <v>0</v>
      </c>
      <c r="T180" s="18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86" t="s">
        <v>306</v>
      </c>
      <c r="AT180" s="186" t="s">
        <v>272</v>
      </c>
      <c r="AU180" s="186" t="s">
        <v>165</v>
      </c>
      <c r="AY180" s="19" t="s">
        <v>159</v>
      </c>
      <c r="BE180" s="187">
        <f>IF(N180="základná",J180,0)</f>
        <v>0</v>
      </c>
      <c r="BF180" s="187">
        <f>IF(N180="znížená",J180,0)</f>
        <v>0</v>
      </c>
      <c r="BG180" s="187">
        <f>IF(N180="zákl. prenesená",J180,0)</f>
        <v>0</v>
      </c>
      <c r="BH180" s="187">
        <f>IF(N180="zníž. prenesená",J180,0)</f>
        <v>0</v>
      </c>
      <c r="BI180" s="187">
        <f>IF(N180="nulová",J180,0)</f>
        <v>0</v>
      </c>
      <c r="BJ180" s="19" t="s">
        <v>165</v>
      </c>
      <c r="BK180" s="188">
        <f>ROUND(I180*H180,3)</f>
        <v>0</v>
      </c>
      <c r="BL180" s="19" t="s">
        <v>306</v>
      </c>
      <c r="BM180" s="186" t="s">
        <v>2058</v>
      </c>
    </row>
    <row r="181" s="12" customFormat="1">
      <c r="A181" s="12"/>
      <c r="B181" s="189"/>
      <c r="C181" s="12"/>
      <c r="D181" s="190" t="s">
        <v>167</v>
      </c>
      <c r="E181" s="191" t="s">
        <v>1</v>
      </c>
      <c r="F181" s="192" t="s">
        <v>82</v>
      </c>
      <c r="G181" s="12"/>
      <c r="H181" s="193">
        <v>1</v>
      </c>
      <c r="I181" s="194"/>
      <c r="J181" s="12"/>
      <c r="K181" s="12"/>
      <c r="L181" s="189"/>
      <c r="M181" s="195"/>
      <c r="N181" s="196"/>
      <c r="O181" s="196"/>
      <c r="P181" s="196"/>
      <c r="Q181" s="196"/>
      <c r="R181" s="196"/>
      <c r="S181" s="196"/>
      <c r="T181" s="197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191" t="s">
        <v>167</v>
      </c>
      <c r="AU181" s="191" t="s">
        <v>165</v>
      </c>
      <c r="AV181" s="12" t="s">
        <v>165</v>
      </c>
      <c r="AW181" s="12" t="s">
        <v>3</v>
      </c>
      <c r="AX181" s="12" t="s">
        <v>82</v>
      </c>
      <c r="AY181" s="191" t="s">
        <v>159</v>
      </c>
    </row>
    <row r="182" s="2" customFormat="1" ht="16.5" customHeight="1">
      <c r="A182" s="38"/>
      <c r="B182" s="174"/>
      <c r="C182" s="175" t="s">
        <v>506</v>
      </c>
      <c r="D182" s="175" t="s">
        <v>160</v>
      </c>
      <c r="E182" s="176" t="s">
        <v>2059</v>
      </c>
      <c r="F182" s="177" t="s">
        <v>2060</v>
      </c>
      <c r="G182" s="178" t="s">
        <v>229</v>
      </c>
      <c r="H182" s="179">
        <v>5</v>
      </c>
      <c r="I182" s="180"/>
      <c r="J182" s="179">
        <f>ROUND(I182*H182,3)</f>
        <v>0</v>
      </c>
      <c r="K182" s="181"/>
      <c r="L182" s="39"/>
      <c r="M182" s="182" t="s">
        <v>1</v>
      </c>
      <c r="N182" s="183" t="s">
        <v>40</v>
      </c>
      <c r="O182" s="82"/>
      <c r="P182" s="184">
        <f>O182*H182</f>
        <v>0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6" t="s">
        <v>690</v>
      </c>
      <c r="AT182" s="186" t="s">
        <v>160</v>
      </c>
      <c r="AU182" s="186" t="s">
        <v>165</v>
      </c>
      <c r="AY182" s="19" t="s">
        <v>159</v>
      </c>
      <c r="BE182" s="187">
        <f>IF(N182="základná",J182,0)</f>
        <v>0</v>
      </c>
      <c r="BF182" s="187">
        <f>IF(N182="znížená",J182,0)</f>
        <v>0</v>
      </c>
      <c r="BG182" s="187">
        <f>IF(N182="zákl. prenesená",J182,0)</f>
        <v>0</v>
      </c>
      <c r="BH182" s="187">
        <f>IF(N182="zníž. prenesená",J182,0)</f>
        <v>0</v>
      </c>
      <c r="BI182" s="187">
        <f>IF(N182="nulová",J182,0)</f>
        <v>0</v>
      </c>
      <c r="BJ182" s="19" t="s">
        <v>165</v>
      </c>
      <c r="BK182" s="188">
        <f>ROUND(I182*H182,3)</f>
        <v>0</v>
      </c>
      <c r="BL182" s="19" t="s">
        <v>690</v>
      </c>
      <c r="BM182" s="186" t="s">
        <v>2061</v>
      </c>
    </row>
    <row r="183" s="2" customFormat="1" ht="16.5" customHeight="1">
      <c r="A183" s="38"/>
      <c r="B183" s="174"/>
      <c r="C183" s="175" t="s">
        <v>510</v>
      </c>
      <c r="D183" s="175" t="s">
        <v>160</v>
      </c>
      <c r="E183" s="176" t="s">
        <v>2062</v>
      </c>
      <c r="F183" s="177" t="s">
        <v>2063</v>
      </c>
      <c r="G183" s="178" t="s">
        <v>229</v>
      </c>
      <c r="H183" s="179">
        <v>28</v>
      </c>
      <c r="I183" s="180"/>
      <c r="J183" s="179">
        <f>ROUND(I183*H183,3)</f>
        <v>0</v>
      </c>
      <c r="K183" s="181"/>
      <c r="L183" s="39"/>
      <c r="M183" s="182" t="s">
        <v>1</v>
      </c>
      <c r="N183" s="183" t="s">
        <v>40</v>
      </c>
      <c r="O183" s="82"/>
      <c r="P183" s="184">
        <f>O183*H183</f>
        <v>0</v>
      </c>
      <c r="Q183" s="184">
        <v>0</v>
      </c>
      <c r="R183" s="184">
        <f>Q183*H183</f>
        <v>0</v>
      </c>
      <c r="S183" s="184">
        <v>0</v>
      </c>
      <c r="T183" s="18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6" t="s">
        <v>690</v>
      </c>
      <c r="AT183" s="186" t="s">
        <v>160</v>
      </c>
      <c r="AU183" s="186" t="s">
        <v>165</v>
      </c>
      <c r="AY183" s="19" t="s">
        <v>159</v>
      </c>
      <c r="BE183" s="187">
        <f>IF(N183="základná",J183,0)</f>
        <v>0</v>
      </c>
      <c r="BF183" s="187">
        <f>IF(N183="znížená",J183,0)</f>
        <v>0</v>
      </c>
      <c r="BG183" s="187">
        <f>IF(N183="zákl. prenesená",J183,0)</f>
        <v>0</v>
      </c>
      <c r="BH183" s="187">
        <f>IF(N183="zníž. prenesená",J183,0)</f>
        <v>0</v>
      </c>
      <c r="BI183" s="187">
        <f>IF(N183="nulová",J183,0)</f>
        <v>0</v>
      </c>
      <c r="BJ183" s="19" t="s">
        <v>165</v>
      </c>
      <c r="BK183" s="188">
        <f>ROUND(I183*H183,3)</f>
        <v>0</v>
      </c>
      <c r="BL183" s="19" t="s">
        <v>690</v>
      </c>
      <c r="BM183" s="186" t="s">
        <v>2064</v>
      </c>
    </row>
    <row r="184" s="2" customFormat="1" ht="24.15" customHeight="1">
      <c r="A184" s="38"/>
      <c r="B184" s="174"/>
      <c r="C184" s="175" t="s">
        <v>514</v>
      </c>
      <c r="D184" s="175" t="s">
        <v>160</v>
      </c>
      <c r="E184" s="176" t="s">
        <v>2065</v>
      </c>
      <c r="F184" s="177" t="s">
        <v>2066</v>
      </c>
      <c r="G184" s="178" t="s">
        <v>195</v>
      </c>
      <c r="H184" s="179">
        <v>50</v>
      </c>
      <c r="I184" s="180"/>
      <c r="J184" s="179">
        <f>ROUND(I184*H184,3)</f>
        <v>0</v>
      </c>
      <c r="K184" s="181"/>
      <c r="L184" s="39"/>
      <c r="M184" s="182" t="s">
        <v>1</v>
      </c>
      <c r="N184" s="183" t="s">
        <v>40</v>
      </c>
      <c r="O184" s="82"/>
      <c r="P184" s="184">
        <f>O184*H184</f>
        <v>0</v>
      </c>
      <c r="Q184" s="184">
        <v>0</v>
      </c>
      <c r="R184" s="184">
        <f>Q184*H184</f>
        <v>0</v>
      </c>
      <c r="S184" s="184">
        <v>0</v>
      </c>
      <c r="T184" s="185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6" t="s">
        <v>690</v>
      </c>
      <c r="AT184" s="186" t="s">
        <v>160</v>
      </c>
      <c r="AU184" s="186" t="s">
        <v>165</v>
      </c>
      <c r="AY184" s="19" t="s">
        <v>159</v>
      </c>
      <c r="BE184" s="187">
        <f>IF(N184="základná",J184,0)</f>
        <v>0</v>
      </c>
      <c r="BF184" s="187">
        <f>IF(N184="znížená",J184,0)</f>
        <v>0</v>
      </c>
      <c r="BG184" s="187">
        <f>IF(N184="zákl. prenesená",J184,0)</f>
        <v>0</v>
      </c>
      <c r="BH184" s="187">
        <f>IF(N184="zníž. prenesená",J184,0)</f>
        <v>0</v>
      </c>
      <c r="BI184" s="187">
        <f>IF(N184="nulová",J184,0)</f>
        <v>0</v>
      </c>
      <c r="BJ184" s="19" t="s">
        <v>165</v>
      </c>
      <c r="BK184" s="188">
        <f>ROUND(I184*H184,3)</f>
        <v>0</v>
      </c>
      <c r="BL184" s="19" t="s">
        <v>690</v>
      </c>
      <c r="BM184" s="186" t="s">
        <v>2067</v>
      </c>
    </row>
    <row r="185" s="2" customFormat="1" ht="16.5" customHeight="1">
      <c r="A185" s="38"/>
      <c r="B185" s="174"/>
      <c r="C185" s="220" t="s">
        <v>518</v>
      </c>
      <c r="D185" s="220" t="s">
        <v>272</v>
      </c>
      <c r="E185" s="221" t="s">
        <v>2068</v>
      </c>
      <c r="F185" s="222" t="s">
        <v>2069</v>
      </c>
      <c r="G185" s="223" t="s">
        <v>521</v>
      </c>
      <c r="H185" s="224">
        <v>10</v>
      </c>
      <c r="I185" s="225"/>
      <c r="J185" s="224">
        <f>ROUND(I185*H185,3)</f>
        <v>0</v>
      </c>
      <c r="K185" s="226"/>
      <c r="L185" s="227"/>
      <c r="M185" s="228" t="s">
        <v>1</v>
      </c>
      <c r="N185" s="229" t="s">
        <v>40</v>
      </c>
      <c r="O185" s="82"/>
      <c r="P185" s="184">
        <f>O185*H185</f>
        <v>0</v>
      </c>
      <c r="Q185" s="184">
        <v>0.001</v>
      </c>
      <c r="R185" s="184">
        <f>Q185*H185</f>
        <v>0.01</v>
      </c>
      <c r="S185" s="184">
        <v>0</v>
      </c>
      <c r="T185" s="185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6" t="s">
        <v>306</v>
      </c>
      <c r="AT185" s="186" t="s">
        <v>272</v>
      </c>
      <c r="AU185" s="186" t="s">
        <v>165</v>
      </c>
      <c r="AY185" s="19" t="s">
        <v>159</v>
      </c>
      <c r="BE185" s="187">
        <f>IF(N185="základná",J185,0)</f>
        <v>0</v>
      </c>
      <c r="BF185" s="187">
        <f>IF(N185="znížená",J185,0)</f>
        <v>0</v>
      </c>
      <c r="BG185" s="187">
        <f>IF(N185="zákl. prenesená",J185,0)</f>
        <v>0</v>
      </c>
      <c r="BH185" s="187">
        <f>IF(N185="zníž. prenesená",J185,0)</f>
        <v>0</v>
      </c>
      <c r="BI185" s="187">
        <f>IF(N185="nulová",J185,0)</f>
        <v>0</v>
      </c>
      <c r="BJ185" s="19" t="s">
        <v>165</v>
      </c>
      <c r="BK185" s="188">
        <f>ROUND(I185*H185,3)</f>
        <v>0</v>
      </c>
      <c r="BL185" s="19" t="s">
        <v>306</v>
      </c>
      <c r="BM185" s="186" t="s">
        <v>2070</v>
      </c>
    </row>
    <row r="186" s="2" customFormat="1" ht="16.5" customHeight="1">
      <c r="A186" s="38"/>
      <c r="B186" s="174"/>
      <c r="C186" s="220" t="s">
        <v>524</v>
      </c>
      <c r="D186" s="220" t="s">
        <v>272</v>
      </c>
      <c r="E186" s="221" t="s">
        <v>2071</v>
      </c>
      <c r="F186" s="222" t="s">
        <v>2072</v>
      </c>
      <c r="G186" s="223" t="s">
        <v>521</v>
      </c>
      <c r="H186" s="224">
        <v>10</v>
      </c>
      <c r="I186" s="225"/>
      <c r="J186" s="224">
        <f>ROUND(I186*H186,3)</f>
        <v>0</v>
      </c>
      <c r="K186" s="226"/>
      <c r="L186" s="227"/>
      <c r="M186" s="228" t="s">
        <v>1</v>
      </c>
      <c r="N186" s="229" t="s">
        <v>40</v>
      </c>
      <c r="O186" s="82"/>
      <c r="P186" s="184">
        <f>O186*H186</f>
        <v>0</v>
      </c>
      <c r="Q186" s="184">
        <v>0.001</v>
      </c>
      <c r="R186" s="184">
        <f>Q186*H186</f>
        <v>0.01</v>
      </c>
      <c r="S186" s="184">
        <v>0</v>
      </c>
      <c r="T186" s="18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6" t="s">
        <v>306</v>
      </c>
      <c r="AT186" s="186" t="s">
        <v>272</v>
      </c>
      <c r="AU186" s="186" t="s">
        <v>165</v>
      </c>
      <c r="AY186" s="19" t="s">
        <v>159</v>
      </c>
      <c r="BE186" s="187">
        <f>IF(N186="základná",J186,0)</f>
        <v>0</v>
      </c>
      <c r="BF186" s="187">
        <f>IF(N186="znížená",J186,0)</f>
        <v>0</v>
      </c>
      <c r="BG186" s="187">
        <f>IF(N186="zákl. prenesená",J186,0)</f>
        <v>0</v>
      </c>
      <c r="BH186" s="187">
        <f>IF(N186="zníž. prenesená",J186,0)</f>
        <v>0</v>
      </c>
      <c r="BI186" s="187">
        <f>IF(N186="nulová",J186,0)</f>
        <v>0</v>
      </c>
      <c r="BJ186" s="19" t="s">
        <v>165</v>
      </c>
      <c r="BK186" s="188">
        <f>ROUND(I186*H186,3)</f>
        <v>0</v>
      </c>
      <c r="BL186" s="19" t="s">
        <v>306</v>
      </c>
      <c r="BM186" s="186" t="s">
        <v>2073</v>
      </c>
    </row>
    <row r="187" s="2" customFormat="1" ht="24.15" customHeight="1">
      <c r="A187" s="38"/>
      <c r="B187" s="174"/>
      <c r="C187" s="175" t="s">
        <v>528</v>
      </c>
      <c r="D187" s="175" t="s">
        <v>160</v>
      </c>
      <c r="E187" s="176" t="s">
        <v>2074</v>
      </c>
      <c r="F187" s="177" t="s">
        <v>2075</v>
      </c>
      <c r="G187" s="178" t="s">
        <v>195</v>
      </c>
      <c r="H187" s="179">
        <v>873</v>
      </c>
      <c r="I187" s="180"/>
      <c r="J187" s="179">
        <f>ROUND(I187*H187,3)</f>
        <v>0</v>
      </c>
      <c r="K187" s="181"/>
      <c r="L187" s="39"/>
      <c r="M187" s="182" t="s">
        <v>1</v>
      </c>
      <c r="N187" s="183" t="s">
        <v>40</v>
      </c>
      <c r="O187" s="82"/>
      <c r="P187" s="184">
        <f>O187*H187</f>
        <v>0</v>
      </c>
      <c r="Q187" s="184">
        <v>0</v>
      </c>
      <c r="R187" s="184">
        <f>Q187*H187</f>
        <v>0</v>
      </c>
      <c r="S187" s="184">
        <v>0</v>
      </c>
      <c r="T187" s="18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6" t="s">
        <v>690</v>
      </c>
      <c r="AT187" s="186" t="s">
        <v>160</v>
      </c>
      <c r="AU187" s="186" t="s">
        <v>165</v>
      </c>
      <c r="AY187" s="19" t="s">
        <v>159</v>
      </c>
      <c r="BE187" s="187">
        <f>IF(N187="základná",J187,0)</f>
        <v>0</v>
      </c>
      <c r="BF187" s="187">
        <f>IF(N187="znížená",J187,0)</f>
        <v>0</v>
      </c>
      <c r="BG187" s="187">
        <f>IF(N187="zákl. prenesená",J187,0)</f>
        <v>0</v>
      </c>
      <c r="BH187" s="187">
        <f>IF(N187="zníž. prenesená",J187,0)</f>
        <v>0</v>
      </c>
      <c r="BI187" s="187">
        <f>IF(N187="nulová",J187,0)</f>
        <v>0</v>
      </c>
      <c r="BJ187" s="19" t="s">
        <v>165</v>
      </c>
      <c r="BK187" s="188">
        <f>ROUND(I187*H187,3)</f>
        <v>0</v>
      </c>
      <c r="BL187" s="19" t="s">
        <v>690</v>
      </c>
      <c r="BM187" s="186" t="s">
        <v>2076</v>
      </c>
    </row>
    <row r="188" s="12" customFormat="1">
      <c r="A188" s="12"/>
      <c r="B188" s="189"/>
      <c r="C188" s="12"/>
      <c r="D188" s="190" t="s">
        <v>167</v>
      </c>
      <c r="E188" s="191" t="s">
        <v>1</v>
      </c>
      <c r="F188" s="192" t="s">
        <v>2077</v>
      </c>
      <c r="G188" s="12"/>
      <c r="H188" s="193">
        <v>750</v>
      </c>
      <c r="I188" s="194"/>
      <c r="J188" s="12"/>
      <c r="K188" s="12"/>
      <c r="L188" s="189"/>
      <c r="M188" s="195"/>
      <c r="N188" s="196"/>
      <c r="O188" s="196"/>
      <c r="P188" s="196"/>
      <c r="Q188" s="196"/>
      <c r="R188" s="196"/>
      <c r="S188" s="196"/>
      <c r="T188" s="197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191" t="s">
        <v>167</v>
      </c>
      <c r="AU188" s="191" t="s">
        <v>165</v>
      </c>
      <c r="AV188" s="12" t="s">
        <v>165</v>
      </c>
      <c r="AW188" s="12" t="s">
        <v>3</v>
      </c>
      <c r="AX188" s="12" t="s">
        <v>74</v>
      </c>
      <c r="AY188" s="191" t="s">
        <v>159</v>
      </c>
    </row>
    <row r="189" s="12" customFormat="1">
      <c r="A189" s="12"/>
      <c r="B189" s="189"/>
      <c r="C189" s="12"/>
      <c r="D189" s="190" t="s">
        <v>167</v>
      </c>
      <c r="E189" s="191" t="s">
        <v>1</v>
      </c>
      <c r="F189" s="192" t="s">
        <v>2078</v>
      </c>
      <c r="G189" s="12"/>
      <c r="H189" s="193">
        <v>123</v>
      </c>
      <c r="I189" s="194"/>
      <c r="J189" s="12"/>
      <c r="K189" s="12"/>
      <c r="L189" s="189"/>
      <c r="M189" s="195"/>
      <c r="N189" s="196"/>
      <c r="O189" s="196"/>
      <c r="P189" s="196"/>
      <c r="Q189" s="196"/>
      <c r="R189" s="196"/>
      <c r="S189" s="196"/>
      <c r="T189" s="197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191" t="s">
        <v>167</v>
      </c>
      <c r="AU189" s="191" t="s">
        <v>165</v>
      </c>
      <c r="AV189" s="12" t="s">
        <v>165</v>
      </c>
      <c r="AW189" s="12" t="s">
        <v>3</v>
      </c>
      <c r="AX189" s="12" t="s">
        <v>74</v>
      </c>
      <c r="AY189" s="191" t="s">
        <v>159</v>
      </c>
    </row>
    <row r="190" s="14" customFormat="1">
      <c r="A190" s="14"/>
      <c r="B190" s="207"/>
      <c r="C190" s="14"/>
      <c r="D190" s="190" t="s">
        <v>167</v>
      </c>
      <c r="E190" s="208" t="s">
        <v>1</v>
      </c>
      <c r="F190" s="209" t="s">
        <v>236</v>
      </c>
      <c r="G190" s="14"/>
      <c r="H190" s="210">
        <v>873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167</v>
      </c>
      <c r="AU190" s="208" t="s">
        <v>165</v>
      </c>
      <c r="AV190" s="14" t="s">
        <v>177</v>
      </c>
      <c r="AW190" s="14" t="s">
        <v>3</v>
      </c>
      <c r="AX190" s="14" t="s">
        <v>82</v>
      </c>
      <c r="AY190" s="208" t="s">
        <v>159</v>
      </c>
    </row>
    <row r="191" s="2" customFormat="1" ht="24.15" customHeight="1">
      <c r="A191" s="38"/>
      <c r="B191" s="174"/>
      <c r="C191" s="220" t="s">
        <v>533</v>
      </c>
      <c r="D191" s="220" t="s">
        <v>272</v>
      </c>
      <c r="E191" s="221" t="s">
        <v>2079</v>
      </c>
      <c r="F191" s="222" t="s">
        <v>2080</v>
      </c>
      <c r="G191" s="223" t="s">
        <v>521</v>
      </c>
      <c r="H191" s="224">
        <v>777.14999999999998</v>
      </c>
      <c r="I191" s="225"/>
      <c r="J191" s="224">
        <f>ROUND(I191*H191,3)</f>
        <v>0</v>
      </c>
      <c r="K191" s="226"/>
      <c r="L191" s="227"/>
      <c r="M191" s="228" t="s">
        <v>1</v>
      </c>
      <c r="N191" s="229" t="s">
        <v>40</v>
      </c>
      <c r="O191" s="82"/>
      <c r="P191" s="184">
        <f>O191*H191</f>
        <v>0</v>
      </c>
      <c r="Q191" s="184">
        <v>0.001</v>
      </c>
      <c r="R191" s="184">
        <f>Q191*H191</f>
        <v>0.77715000000000001</v>
      </c>
      <c r="S191" s="184">
        <v>0</v>
      </c>
      <c r="T191" s="185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6" t="s">
        <v>306</v>
      </c>
      <c r="AT191" s="186" t="s">
        <v>272</v>
      </c>
      <c r="AU191" s="186" t="s">
        <v>165</v>
      </c>
      <c r="AY191" s="19" t="s">
        <v>159</v>
      </c>
      <c r="BE191" s="187">
        <f>IF(N191="základná",J191,0)</f>
        <v>0</v>
      </c>
      <c r="BF191" s="187">
        <f>IF(N191="znížená",J191,0)</f>
        <v>0</v>
      </c>
      <c r="BG191" s="187">
        <f>IF(N191="zákl. prenesená",J191,0)</f>
        <v>0</v>
      </c>
      <c r="BH191" s="187">
        <f>IF(N191="zníž. prenesená",J191,0)</f>
        <v>0</v>
      </c>
      <c r="BI191" s="187">
        <f>IF(N191="nulová",J191,0)</f>
        <v>0</v>
      </c>
      <c r="BJ191" s="19" t="s">
        <v>165</v>
      </c>
      <c r="BK191" s="188">
        <f>ROUND(I191*H191,3)</f>
        <v>0</v>
      </c>
      <c r="BL191" s="19" t="s">
        <v>306</v>
      </c>
      <c r="BM191" s="186" t="s">
        <v>2081</v>
      </c>
    </row>
    <row r="192" s="12" customFormat="1">
      <c r="A192" s="12"/>
      <c r="B192" s="189"/>
      <c r="C192" s="12"/>
      <c r="D192" s="190" t="s">
        <v>167</v>
      </c>
      <c r="E192" s="191" t="s">
        <v>1</v>
      </c>
      <c r="F192" s="192" t="s">
        <v>2082</v>
      </c>
      <c r="G192" s="12"/>
      <c r="H192" s="193">
        <v>777.14999999999998</v>
      </c>
      <c r="I192" s="194"/>
      <c r="J192" s="12"/>
      <c r="K192" s="12"/>
      <c r="L192" s="189"/>
      <c r="M192" s="195"/>
      <c r="N192" s="196"/>
      <c r="O192" s="196"/>
      <c r="P192" s="196"/>
      <c r="Q192" s="196"/>
      <c r="R192" s="196"/>
      <c r="S192" s="196"/>
      <c r="T192" s="197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191" t="s">
        <v>167</v>
      </c>
      <c r="AU192" s="191" t="s">
        <v>165</v>
      </c>
      <c r="AV192" s="12" t="s">
        <v>165</v>
      </c>
      <c r="AW192" s="12" t="s">
        <v>3</v>
      </c>
      <c r="AX192" s="12" t="s">
        <v>82</v>
      </c>
      <c r="AY192" s="191" t="s">
        <v>159</v>
      </c>
    </row>
    <row r="193" s="2" customFormat="1" ht="24.15" customHeight="1">
      <c r="A193" s="38"/>
      <c r="B193" s="174"/>
      <c r="C193" s="220" t="s">
        <v>664</v>
      </c>
      <c r="D193" s="220" t="s">
        <v>272</v>
      </c>
      <c r="E193" s="221" t="s">
        <v>2083</v>
      </c>
      <c r="F193" s="222" t="s">
        <v>2084</v>
      </c>
      <c r="G193" s="223" t="s">
        <v>521</v>
      </c>
      <c r="H193" s="224">
        <v>83.480000000000004</v>
      </c>
      <c r="I193" s="225"/>
      <c r="J193" s="224">
        <f>ROUND(I193*H193,3)</f>
        <v>0</v>
      </c>
      <c r="K193" s="226"/>
      <c r="L193" s="227"/>
      <c r="M193" s="228" t="s">
        <v>1</v>
      </c>
      <c r="N193" s="229" t="s">
        <v>40</v>
      </c>
      <c r="O193" s="82"/>
      <c r="P193" s="184">
        <f>O193*H193</f>
        <v>0</v>
      </c>
      <c r="Q193" s="184">
        <v>0.001</v>
      </c>
      <c r="R193" s="184">
        <f>Q193*H193</f>
        <v>0.083480000000000013</v>
      </c>
      <c r="S193" s="184">
        <v>0</v>
      </c>
      <c r="T193" s="185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86" t="s">
        <v>306</v>
      </c>
      <c r="AT193" s="186" t="s">
        <v>272</v>
      </c>
      <c r="AU193" s="186" t="s">
        <v>165</v>
      </c>
      <c r="AY193" s="19" t="s">
        <v>159</v>
      </c>
      <c r="BE193" s="187">
        <f>IF(N193="základná",J193,0)</f>
        <v>0</v>
      </c>
      <c r="BF193" s="187">
        <f>IF(N193="znížená",J193,0)</f>
        <v>0</v>
      </c>
      <c r="BG193" s="187">
        <f>IF(N193="zákl. prenesená",J193,0)</f>
        <v>0</v>
      </c>
      <c r="BH193" s="187">
        <f>IF(N193="zníž. prenesená",J193,0)</f>
        <v>0</v>
      </c>
      <c r="BI193" s="187">
        <f>IF(N193="nulová",J193,0)</f>
        <v>0</v>
      </c>
      <c r="BJ193" s="19" t="s">
        <v>165</v>
      </c>
      <c r="BK193" s="188">
        <f>ROUND(I193*H193,3)</f>
        <v>0</v>
      </c>
      <c r="BL193" s="19" t="s">
        <v>306</v>
      </c>
      <c r="BM193" s="186" t="s">
        <v>2085</v>
      </c>
    </row>
    <row r="194" s="12" customFormat="1">
      <c r="A194" s="12"/>
      <c r="B194" s="189"/>
      <c r="C194" s="12"/>
      <c r="D194" s="190" t="s">
        <v>167</v>
      </c>
      <c r="E194" s="191" t="s">
        <v>1</v>
      </c>
      <c r="F194" s="192" t="s">
        <v>2086</v>
      </c>
      <c r="G194" s="12"/>
      <c r="H194" s="193">
        <v>83.480000000000004</v>
      </c>
      <c r="I194" s="194"/>
      <c r="J194" s="12"/>
      <c r="K194" s="12"/>
      <c r="L194" s="189"/>
      <c r="M194" s="195"/>
      <c r="N194" s="196"/>
      <c r="O194" s="196"/>
      <c r="P194" s="196"/>
      <c r="Q194" s="196"/>
      <c r="R194" s="196"/>
      <c r="S194" s="196"/>
      <c r="T194" s="197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191" t="s">
        <v>167</v>
      </c>
      <c r="AU194" s="191" t="s">
        <v>165</v>
      </c>
      <c r="AV194" s="12" t="s">
        <v>165</v>
      </c>
      <c r="AW194" s="12" t="s">
        <v>3</v>
      </c>
      <c r="AX194" s="12" t="s">
        <v>82</v>
      </c>
      <c r="AY194" s="191" t="s">
        <v>159</v>
      </c>
    </row>
    <row r="195" s="2" customFormat="1" ht="16.5" customHeight="1">
      <c r="A195" s="38"/>
      <c r="B195" s="174"/>
      <c r="C195" s="175" t="s">
        <v>538</v>
      </c>
      <c r="D195" s="175" t="s">
        <v>160</v>
      </c>
      <c r="E195" s="176" t="s">
        <v>2087</v>
      </c>
      <c r="F195" s="177" t="s">
        <v>2088</v>
      </c>
      <c r="G195" s="178" t="s">
        <v>229</v>
      </c>
      <c r="H195" s="179">
        <v>165</v>
      </c>
      <c r="I195" s="180"/>
      <c r="J195" s="179">
        <f>ROUND(I195*H195,3)</f>
        <v>0</v>
      </c>
      <c r="K195" s="181"/>
      <c r="L195" s="39"/>
      <c r="M195" s="182" t="s">
        <v>1</v>
      </c>
      <c r="N195" s="183" t="s">
        <v>40</v>
      </c>
      <c r="O195" s="82"/>
      <c r="P195" s="184">
        <f>O195*H195</f>
        <v>0</v>
      </c>
      <c r="Q195" s="184">
        <v>0</v>
      </c>
      <c r="R195" s="184">
        <f>Q195*H195</f>
        <v>0</v>
      </c>
      <c r="S195" s="184">
        <v>0</v>
      </c>
      <c r="T195" s="185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6" t="s">
        <v>690</v>
      </c>
      <c r="AT195" s="186" t="s">
        <v>160</v>
      </c>
      <c r="AU195" s="186" t="s">
        <v>165</v>
      </c>
      <c r="AY195" s="19" t="s">
        <v>159</v>
      </c>
      <c r="BE195" s="187">
        <f>IF(N195="základná",J195,0)</f>
        <v>0</v>
      </c>
      <c r="BF195" s="187">
        <f>IF(N195="znížená",J195,0)</f>
        <v>0</v>
      </c>
      <c r="BG195" s="187">
        <f>IF(N195="zákl. prenesená",J195,0)</f>
        <v>0</v>
      </c>
      <c r="BH195" s="187">
        <f>IF(N195="zníž. prenesená",J195,0)</f>
        <v>0</v>
      </c>
      <c r="BI195" s="187">
        <f>IF(N195="nulová",J195,0)</f>
        <v>0</v>
      </c>
      <c r="BJ195" s="19" t="s">
        <v>165</v>
      </c>
      <c r="BK195" s="188">
        <f>ROUND(I195*H195,3)</f>
        <v>0</v>
      </c>
      <c r="BL195" s="19" t="s">
        <v>690</v>
      </c>
      <c r="BM195" s="186" t="s">
        <v>2089</v>
      </c>
    </row>
    <row r="196" s="12" customFormat="1">
      <c r="A196" s="12"/>
      <c r="B196" s="189"/>
      <c r="C196" s="12"/>
      <c r="D196" s="190" t="s">
        <v>167</v>
      </c>
      <c r="E196" s="191" t="s">
        <v>1</v>
      </c>
      <c r="F196" s="192" t="s">
        <v>2090</v>
      </c>
      <c r="G196" s="12"/>
      <c r="H196" s="193">
        <v>165</v>
      </c>
      <c r="I196" s="194"/>
      <c r="J196" s="12"/>
      <c r="K196" s="12"/>
      <c r="L196" s="189"/>
      <c r="M196" s="195"/>
      <c r="N196" s="196"/>
      <c r="O196" s="196"/>
      <c r="P196" s="196"/>
      <c r="Q196" s="196"/>
      <c r="R196" s="196"/>
      <c r="S196" s="196"/>
      <c r="T196" s="197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191" t="s">
        <v>167</v>
      </c>
      <c r="AU196" s="191" t="s">
        <v>165</v>
      </c>
      <c r="AV196" s="12" t="s">
        <v>165</v>
      </c>
      <c r="AW196" s="12" t="s">
        <v>3</v>
      </c>
      <c r="AX196" s="12" t="s">
        <v>82</v>
      </c>
      <c r="AY196" s="191" t="s">
        <v>159</v>
      </c>
    </row>
    <row r="197" s="2" customFormat="1" ht="24.15" customHeight="1">
      <c r="A197" s="38"/>
      <c r="B197" s="174"/>
      <c r="C197" s="220" t="s">
        <v>543</v>
      </c>
      <c r="D197" s="220" t="s">
        <v>272</v>
      </c>
      <c r="E197" s="221" t="s">
        <v>2091</v>
      </c>
      <c r="F197" s="222" t="s">
        <v>2092</v>
      </c>
      <c r="G197" s="223" t="s">
        <v>229</v>
      </c>
      <c r="H197" s="224">
        <v>75</v>
      </c>
      <c r="I197" s="225"/>
      <c r="J197" s="224">
        <f>ROUND(I197*H197,3)</f>
        <v>0</v>
      </c>
      <c r="K197" s="226"/>
      <c r="L197" s="227"/>
      <c r="M197" s="228" t="s">
        <v>1</v>
      </c>
      <c r="N197" s="229" t="s">
        <v>40</v>
      </c>
      <c r="O197" s="82"/>
      <c r="P197" s="184">
        <f>O197*H197</f>
        <v>0</v>
      </c>
      <c r="Q197" s="184">
        <v>0.00017000000000000001</v>
      </c>
      <c r="R197" s="184">
        <f>Q197*H197</f>
        <v>0.012750000000000001</v>
      </c>
      <c r="S197" s="184">
        <v>0</v>
      </c>
      <c r="T197" s="185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86" t="s">
        <v>306</v>
      </c>
      <c r="AT197" s="186" t="s">
        <v>272</v>
      </c>
      <c r="AU197" s="186" t="s">
        <v>165</v>
      </c>
      <c r="AY197" s="19" t="s">
        <v>159</v>
      </c>
      <c r="BE197" s="187">
        <f>IF(N197="základná",J197,0)</f>
        <v>0</v>
      </c>
      <c r="BF197" s="187">
        <f>IF(N197="znížená",J197,0)</f>
        <v>0</v>
      </c>
      <c r="BG197" s="187">
        <f>IF(N197="zákl. prenesená",J197,0)</f>
        <v>0</v>
      </c>
      <c r="BH197" s="187">
        <f>IF(N197="zníž. prenesená",J197,0)</f>
        <v>0</v>
      </c>
      <c r="BI197" s="187">
        <f>IF(N197="nulová",J197,0)</f>
        <v>0</v>
      </c>
      <c r="BJ197" s="19" t="s">
        <v>165</v>
      </c>
      <c r="BK197" s="188">
        <f>ROUND(I197*H197,3)</f>
        <v>0</v>
      </c>
      <c r="BL197" s="19" t="s">
        <v>306</v>
      </c>
      <c r="BM197" s="186" t="s">
        <v>2093</v>
      </c>
    </row>
    <row r="198" s="12" customFormat="1">
      <c r="A198" s="12"/>
      <c r="B198" s="189"/>
      <c r="C198" s="12"/>
      <c r="D198" s="190" t="s">
        <v>167</v>
      </c>
      <c r="E198" s="191" t="s">
        <v>1</v>
      </c>
      <c r="F198" s="192" t="s">
        <v>738</v>
      </c>
      <c r="G198" s="12"/>
      <c r="H198" s="193">
        <v>75</v>
      </c>
      <c r="I198" s="194"/>
      <c r="J198" s="12"/>
      <c r="K198" s="12"/>
      <c r="L198" s="189"/>
      <c r="M198" s="195"/>
      <c r="N198" s="196"/>
      <c r="O198" s="196"/>
      <c r="P198" s="196"/>
      <c r="Q198" s="196"/>
      <c r="R198" s="196"/>
      <c r="S198" s="196"/>
      <c r="T198" s="197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191" t="s">
        <v>167</v>
      </c>
      <c r="AU198" s="191" t="s">
        <v>165</v>
      </c>
      <c r="AV198" s="12" t="s">
        <v>165</v>
      </c>
      <c r="AW198" s="12" t="s">
        <v>3</v>
      </c>
      <c r="AX198" s="12" t="s">
        <v>82</v>
      </c>
      <c r="AY198" s="191" t="s">
        <v>159</v>
      </c>
    </row>
    <row r="199" s="2" customFormat="1" ht="24.15" customHeight="1">
      <c r="A199" s="38"/>
      <c r="B199" s="174"/>
      <c r="C199" s="220" t="s">
        <v>645</v>
      </c>
      <c r="D199" s="220" t="s">
        <v>272</v>
      </c>
      <c r="E199" s="221" t="s">
        <v>2094</v>
      </c>
      <c r="F199" s="222" t="s">
        <v>2095</v>
      </c>
      <c r="G199" s="223" t="s">
        <v>229</v>
      </c>
      <c r="H199" s="224">
        <v>32</v>
      </c>
      <c r="I199" s="225"/>
      <c r="J199" s="224">
        <f>ROUND(I199*H199,3)</f>
        <v>0</v>
      </c>
      <c r="K199" s="226"/>
      <c r="L199" s="227"/>
      <c r="M199" s="228" t="s">
        <v>1</v>
      </c>
      <c r="N199" s="229" t="s">
        <v>40</v>
      </c>
      <c r="O199" s="82"/>
      <c r="P199" s="184">
        <f>O199*H199</f>
        <v>0</v>
      </c>
      <c r="Q199" s="184">
        <v>0.00017000000000000001</v>
      </c>
      <c r="R199" s="184">
        <f>Q199*H199</f>
        <v>0.0054400000000000004</v>
      </c>
      <c r="S199" s="184">
        <v>0</v>
      </c>
      <c r="T199" s="18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6" t="s">
        <v>306</v>
      </c>
      <c r="AT199" s="186" t="s">
        <v>272</v>
      </c>
      <c r="AU199" s="186" t="s">
        <v>165</v>
      </c>
      <c r="AY199" s="19" t="s">
        <v>159</v>
      </c>
      <c r="BE199" s="187">
        <f>IF(N199="základná",J199,0)</f>
        <v>0</v>
      </c>
      <c r="BF199" s="187">
        <f>IF(N199="znížená",J199,0)</f>
        <v>0</v>
      </c>
      <c r="BG199" s="187">
        <f>IF(N199="zákl. prenesená",J199,0)</f>
        <v>0</v>
      </c>
      <c r="BH199" s="187">
        <f>IF(N199="zníž. prenesená",J199,0)</f>
        <v>0</v>
      </c>
      <c r="BI199" s="187">
        <f>IF(N199="nulová",J199,0)</f>
        <v>0</v>
      </c>
      <c r="BJ199" s="19" t="s">
        <v>165</v>
      </c>
      <c r="BK199" s="188">
        <f>ROUND(I199*H199,3)</f>
        <v>0</v>
      </c>
      <c r="BL199" s="19" t="s">
        <v>306</v>
      </c>
      <c r="BM199" s="186" t="s">
        <v>2096</v>
      </c>
    </row>
    <row r="200" s="2" customFormat="1" ht="21.75" customHeight="1">
      <c r="A200" s="38"/>
      <c r="B200" s="174"/>
      <c r="C200" s="220" t="s">
        <v>650</v>
      </c>
      <c r="D200" s="220" t="s">
        <v>272</v>
      </c>
      <c r="E200" s="221" t="s">
        <v>2097</v>
      </c>
      <c r="F200" s="222" t="s">
        <v>2098</v>
      </c>
      <c r="G200" s="223" t="s">
        <v>229</v>
      </c>
      <c r="H200" s="224">
        <v>58</v>
      </c>
      <c r="I200" s="225"/>
      <c r="J200" s="224">
        <f>ROUND(I200*H200,3)</f>
        <v>0</v>
      </c>
      <c r="K200" s="226"/>
      <c r="L200" s="227"/>
      <c r="M200" s="228" t="s">
        <v>1</v>
      </c>
      <c r="N200" s="229" t="s">
        <v>40</v>
      </c>
      <c r="O200" s="82"/>
      <c r="P200" s="184">
        <f>O200*H200</f>
        <v>0</v>
      </c>
      <c r="Q200" s="184">
        <v>0.00017000000000000001</v>
      </c>
      <c r="R200" s="184">
        <f>Q200*H200</f>
        <v>0.0098600000000000007</v>
      </c>
      <c r="S200" s="184">
        <v>0</v>
      </c>
      <c r="T200" s="185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86" t="s">
        <v>306</v>
      </c>
      <c r="AT200" s="186" t="s">
        <v>272</v>
      </c>
      <c r="AU200" s="186" t="s">
        <v>165</v>
      </c>
      <c r="AY200" s="19" t="s">
        <v>159</v>
      </c>
      <c r="BE200" s="187">
        <f>IF(N200="základná",J200,0)</f>
        <v>0</v>
      </c>
      <c r="BF200" s="187">
        <f>IF(N200="znížená",J200,0)</f>
        <v>0</v>
      </c>
      <c r="BG200" s="187">
        <f>IF(N200="zákl. prenesená",J200,0)</f>
        <v>0</v>
      </c>
      <c r="BH200" s="187">
        <f>IF(N200="zníž. prenesená",J200,0)</f>
        <v>0</v>
      </c>
      <c r="BI200" s="187">
        <f>IF(N200="nulová",J200,0)</f>
        <v>0</v>
      </c>
      <c r="BJ200" s="19" t="s">
        <v>165</v>
      </c>
      <c r="BK200" s="188">
        <f>ROUND(I200*H200,3)</f>
        <v>0</v>
      </c>
      <c r="BL200" s="19" t="s">
        <v>306</v>
      </c>
      <c r="BM200" s="186" t="s">
        <v>2099</v>
      </c>
    </row>
    <row r="201" s="2" customFormat="1" ht="16.5" customHeight="1">
      <c r="A201" s="38"/>
      <c r="B201" s="174"/>
      <c r="C201" s="175" t="s">
        <v>546</v>
      </c>
      <c r="D201" s="175" t="s">
        <v>160</v>
      </c>
      <c r="E201" s="176" t="s">
        <v>2100</v>
      </c>
      <c r="F201" s="177" t="s">
        <v>2101</v>
      </c>
      <c r="G201" s="178" t="s">
        <v>195</v>
      </c>
      <c r="H201" s="179">
        <v>5</v>
      </c>
      <c r="I201" s="180"/>
      <c r="J201" s="179">
        <f>ROUND(I201*H201,3)</f>
        <v>0</v>
      </c>
      <c r="K201" s="181"/>
      <c r="L201" s="39"/>
      <c r="M201" s="182" t="s">
        <v>1</v>
      </c>
      <c r="N201" s="183" t="s">
        <v>40</v>
      </c>
      <c r="O201" s="82"/>
      <c r="P201" s="184">
        <f>O201*H201</f>
        <v>0</v>
      </c>
      <c r="Q201" s="184">
        <v>0</v>
      </c>
      <c r="R201" s="184">
        <f>Q201*H201</f>
        <v>0</v>
      </c>
      <c r="S201" s="184">
        <v>0</v>
      </c>
      <c r="T201" s="18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6" t="s">
        <v>690</v>
      </c>
      <c r="AT201" s="186" t="s">
        <v>160</v>
      </c>
      <c r="AU201" s="186" t="s">
        <v>165</v>
      </c>
      <c r="AY201" s="19" t="s">
        <v>159</v>
      </c>
      <c r="BE201" s="187">
        <f>IF(N201="základná",J201,0)</f>
        <v>0</v>
      </c>
      <c r="BF201" s="187">
        <f>IF(N201="znížená",J201,0)</f>
        <v>0</v>
      </c>
      <c r="BG201" s="187">
        <f>IF(N201="zákl. prenesená",J201,0)</f>
        <v>0</v>
      </c>
      <c r="BH201" s="187">
        <f>IF(N201="zníž. prenesená",J201,0)</f>
        <v>0</v>
      </c>
      <c r="BI201" s="187">
        <f>IF(N201="nulová",J201,0)</f>
        <v>0</v>
      </c>
      <c r="BJ201" s="19" t="s">
        <v>165</v>
      </c>
      <c r="BK201" s="188">
        <f>ROUND(I201*H201,3)</f>
        <v>0</v>
      </c>
      <c r="BL201" s="19" t="s">
        <v>690</v>
      </c>
      <c r="BM201" s="186" t="s">
        <v>2102</v>
      </c>
    </row>
    <row r="202" s="2" customFormat="1" ht="24.15" customHeight="1">
      <c r="A202" s="38"/>
      <c r="B202" s="174"/>
      <c r="C202" s="220" t="s">
        <v>551</v>
      </c>
      <c r="D202" s="220" t="s">
        <v>272</v>
      </c>
      <c r="E202" s="221" t="s">
        <v>2103</v>
      </c>
      <c r="F202" s="222" t="s">
        <v>2104</v>
      </c>
      <c r="G202" s="223" t="s">
        <v>229</v>
      </c>
      <c r="H202" s="224">
        <v>5</v>
      </c>
      <c r="I202" s="225"/>
      <c r="J202" s="224">
        <f>ROUND(I202*H202,3)</f>
        <v>0</v>
      </c>
      <c r="K202" s="226"/>
      <c r="L202" s="227"/>
      <c r="M202" s="228" t="s">
        <v>1</v>
      </c>
      <c r="N202" s="229" t="s">
        <v>40</v>
      </c>
      <c r="O202" s="82"/>
      <c r="P202" s="184">
        <f>O202*H202</f>
        <v>0</v>
      </c>
      <c r="Q202" s="184">
        <v>0.0079299999999999995</v>
      </c>
      <c r="R202" s="184">
        <f>Q202*H202</f>
        <v>0.039649999999999998</v>
      </c>
      <c r="S202" s="184">
        <v>0</v>
      </c>
      <c r="T202" s="185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86" t="s">
        <v>2105</v>
      </c>
      <c r="AT202" s="186" t="s">
        <v>272</v>
      </c>
      <c r="AU202" s="186" t="s">
        <v>165</v>
      </c>
      <c r="AY202" s="19" t="s">
        <v>159</v>
      </c>
      <c r="BE202" s="187">
        <f>IF(N202="základná",J202,0)</f>
        <v>0</v>
      </c>
      <c r="BF202" s="187">
        <f>IF(N202="znížená",J202,0)</f>
        <v>0</v>
      </c>
      <c r="BG202" s="187">
        <f>IF(N202="zákl. prenesená",J202,0)</f>
        <v>0</v>
      </c>
      <c r="BH202" s="187">
        <f>IF(N202="zníž. prenesená",J202,0)</f>
        <v>0</v>
      </c>
      <c r="BI202" s="187">
        <f>IF(N202="nulová",J202,0)</f>
        <v>0</v>
      </c>
      <c r="BJ202" s="19" t="s">
        <v>165</v>
      </c>
      <c r="BK202" s="188">
        <f>ROUND(I202*H202,3)</f>
        <v>0</v>
      </c>
      <c r="BL202" s="19" t="s">
        <v>690</v>
      </c>
      <c r="BM202" s="186" t="s">
        <v>2106</v>
      </c>
    </row>
    <row r="203" s="2" customFormat="1" ht="21.75" customHeight="1">
      <c r="A203" s="38"/>
      <c r="B203" s="174"/>
      <c r="C203" s="175" t="s">
        <v>556</v>
      </c>
      <c r="D203" s="175" t="s">
        <v>160</v>
      </c>
      <c r="E203" s="176" t="s">
        <v>2107</v>
      </c>
      <c r="F203" s="177" t="s">
        <v>2108</v>
      </c>
      <c r="G203" s="178" t="s">
        <v>195</v>
      </c>
      <c r="H203" s="179">
        <v>272.5</v>
      </c>
      <c r="I203" s="180"/>
      <c r="J203" s="179">
        <f>ROUND(I203*H203,3)</f>
        <v>0</v>
      </c>
      <c r="K203" s="181"/>
      <c r="L203" s="39"/>
      <c r="M203" s="182" t="s">
        <v>1</v>
      </c>
      <c r="N203" s="183" t="s">
        <v>40</v>
      </c>
      <c r="O203" s="82"/>
      <c r="P203" s="184">
        <f>O203*H203</f>
        <v>0</v>
      </c>
      <c r="Q203" s="184">
        <v>0</v>
      </c>
      <c r="R203" s="184">
        <f>Q203*H203</f>
        <v>0</v>
      </c>
      <c r="S203" s="184">
        <v>0</v>
      </c>
      <c r="T203" s="185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6" t="s">
        <v>690</v>
      </c>
      <c r="AT203" s="186" t="s">
        <v>160</v>
      </c>
      <c r="AU203" s="186" t="s">
        <v>165</v>
      </c>
      <c r="AY203" s="19" t="s">
        <v>159</v>
      </c>
      <c r="BE203" s="187">
        <f>IF(N203="základná",J203,0)</f>
        <v>0</v>
      </c>
      <c r="BF203" s="187">
        <f>IF(N203="znížená",J203,0)</f>
        <v>0</v>
      </c>
      <c r="BG203" s="187">
        <f>IF(N203="zákl. prenesená",J203,0)</f>
        <v>0</v>
      </c>
      <c r="BH203" s="187">
        <f>IF(N203="zníž. prenesená",J203,0)</f>
        <v>0</v>
      </c>
      <c r="BI203" s="187">
        <f>IF(N203="nulová",J203,0)</f>
        <v>0</v>
      </c>
      <c r="BJ203" s="19" t="s">
        <v>165</v>
      </c>
      <c r="BK203" s="188">
        <f>ROUND(I203*H203,3)</f>
        <v>0</v>
      </c>
      <c r="BL203" s="19" t="s">
        <v>690</v>
      </c>
      <c r="BM203" s="186" t="s">
        <v>2109</v>
      </c>
    </row>
    <row r="204" s="12" customFormat="1">
      <c r="A204" s="12"/>
      <c r="B204" s="189"/>
      <c r="C204" s="12"/>
      <c r="D204" s="190" t="s">
        <v>167</v>
      </c>
      <c r="E204" s="191" t="s">
        <v>1</v>
      </c>
      <c r="F204" s="192" t="s">
        <v>2110</v>
      </c>
      <c r="G204" s="12"/>
      <c r="H204" s="193">
        <v>272.5</v>
      </c>
      <c r="I204" s="194"/>
      <c r="J204" s="12"/>
      <c r="K204" s="12"/>
      <c r="L204" s="189"/>
      <c r="M204" s="195"/>
      <c r="N204" s="196"/>
      <c r="O204" s="196"/>
      <c r="P204" s="196"/>
      <c r="Q204" s="196"/>
      <c r="R204" s="196"/>
      <c r="S204" s="196"/>
      <c r="T204" s="197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T204" s="191" t="s">
        <v>167</v>
      </c>
      <c r="AU204" s="191" t="s">
        <v>165</v>
      </c>
      <c r="AV204" s="12" t="s">
        <v>165</v>
      </c>
      <c r="AW204" s="12" t="s">
        <v>3</v>
      </c>
      <c r="AX204" s="12" t="s">
        <v>82</v>
      </c>
      <c r="AY204" s="191" t="s">
        <v>159</v>
      </c>
    </row>
    <row r="205" s="2" customFormat="1" ht="21.75" customHeight="1">
      <c r="A205" s="38"/>
      <c r="B205" s="174"/>
      <c r="C205" s="220" t="s">
        <v>561</v>
      </c>
      <c r="D205" s="220" t="s">
        <v>272</v>
      </c>
      <c r="E205" s="221" t="s">
        <v>2111</v>
      </c>
      <c r="F205" s="222" t="s">
        <v>2112</v>
      </c>
      <c r="G205" s="223" t="s">
        <v>195</v>
      </c>
      <c r="H205" s="224">
        <v>286.125</v>
      </c>
      <c r="I205" s="225"/>
      <c r="J205" s="224">
        <f>ROUND(I205*H205,3)</f>
        <v>0</v>
      </c>
      <c r="K205" s="226"/>
      <c r="L205" s="227"/>
      <c r="M205" s="228" t="s">
        <v>1</v>
      </c>
      <c r="N205" s="229" t="s">
        <v>40</v>
      </c>
      <c r="O205" s="82"/>
      <c r="P205" s="184">
        <f>O205*H205</f>
        <v>0</v>
      </c>
      <c r="Q205" s="184">
        <v>0.00013999999999999999</v>
      </c>
      <c r="R205" s="184">
        <f>Q205*H205</f>
        <v>0.040057499999999996</v>
      </c>
      <c r="S205" s="184">
        <v>0</v>
      </c>
      <c r="T205" s="185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86" t="s">
        <v>306</v>
      </c>
      <c r="AT205" s="186" t="s">
        <v>272</v>
      </c>
      <c r="AU205" s="186" t="s">
        <v>165</v>
      </c>
      <c r="AY205" s="19" t="s">
        <v>159</v>
      </c>
      <c r="BE205" s="187">
        <f>IF(N205="základná",J205,0)</f>
        <v>0</v>
      </c>
      <c r="BF205" s="187">
        <f>IF(N205="znížená",J205,0)</f>
        <v>0</v>
      </c>
      <c r="BG205" s="187">
        <f>IF(N205="zákl. prenesená",J205,0)</f>
        <v>0</v>
      </c>
      <c r="BH205" s="187">
        <f>IF(N205="zníž. prenesená",J205,0)</f>
        <v>0</v>
      </c>
      <c r="BI205" s="187">
        <f>IF(N205="nulová",J205,0)</f>
        <v>0</v>
      </c>
      <c r="BJ205" s="19" t="s">
        <v>165</v>
      </c>
      <c r="BK205" s="188">
        <f>ROUND(I205*H205,3)</f>
        <v>0</v>
      </c>
      <c r="BL205" s="19" t="s">
        <v>306</v>
      </c>
      <c r="BM205" s="186" t="s">
        <v>2113</v>
      </c>
    </row>
    <row r="206" s="12" customFormat="1">
      <c r="A206" s="12"/>
      <c r="B206" s="189"/>
      <c r="C206" s="12"/>
      <c r="D206" s="190" t="s">
        <v>167</v>
      </c>
      <c r="E206" s="12"/>
      <c r="F206" s="192" t="s">
        <v>2114</v>
      </c>
      <c r="G206" s="12"/>
      <c r="H206" s="193">
        <v>286.125</v>
      </c>
      <c r="I206" s="194"/>
      <c r="J206" s="12"/>
      <c r="K206" s="12"/>
      <c r="L206" s="189"/>
      <c r="M206" s="195"/>
      <c r="N206" s="196"/>
      <c r="O206" s="196"/>
      <c r="P206" s="196"/>
      <c r="Q206" s="196"/>
      <c r="R206" s="196"/>
      <c r="S206" s="196"/>
      <c r="T206" s="197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T206" s="191" t="s">
        <v>167</v>
      </c>
      <c r="AU206" s="191" t="s">
        <v>165</v>
      </c>
      <c r="AV206" s="12" t="s">
        <v>165</v>
      </c>
      <c r="AW206" s="12" t="s">
        <v>4</v>
      </c>
      <c r="AX206" s="12" t="s">
        <v>82</v>
      </c>
      <c r="AY206" s="191" t="s">
        <v>159</v>
      </c>
    </row>
    <row r="207" s="2" customFormat="1" ht="24.15" customHeight="1">
      <c r="A207" s="38"/>
      <c r="B207" s="174"/>
      <c r="C207" s="220" t="s">
        <v>565</v>
      </c>
      <c r="D207" s="220" t="s">
        <v>272</v>
      </c>
      <c r="E207" s="221" t="s">
        <v>2115</v>
      </c>
      <c r="F207" s="222" t="s">
        <v>2116</v>
      </c>
      <c r="G207" s="223" t="s">
        <v>195</v>
      </c>
      <c r="H207" s="224">
        <v>750</v>
      </c>
      <c r="I207" s="225"/>
      <c r="J207" s="224">
        <f>ROUND(I207*H207,3)</f>
        <v>0</v>
      </c>
      <c r="K207" s="226"/>
      <c r="L207" s="227"/>
      <c r="M207" s="228" t="s">
        <v>1</v>
      </c>
      <c r="N207" s="229" t="s">
        <v>40</v>
      </c>
      <c r="O207" s="82"/>
      <c r="P207" s="184">
        <f>O207*H207</f>
        <v>0</v>
      </c>
      <c r="Q207" s="184">
        <v>0.00062</v>
      </c>
      <c r="R207" s="184">
        <f>Q207*H207</f>
        <v>0.46500000000000002</v>
      </c>
      <c r="S207" s="184">
        <v>0</v>
      </c>
      <c r="T207" s="185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86" t="s">
        <v>306</v>
      </c>
      <c r="AT207" s="186" t="s">
        <v>272</v>
      </c>
      <c r="AU207" s="186" t="s">
        <v>165</v>
      </c>
      <c r="AY207" s="19" t="s">
        <v>159</v>
      </c>
      <c r="BE207" s="187">
        <f>IF(N207="základná",J207,0)</f>
        <v>0</v>
      </c>
      <c r="BF207" s="187">
        <f>IF(N207="znížená",J207,0)</f>
        <v>0</v>
      </c>
      <c r="BG207" s="187">
        <f>IF(N207="zákl. prenesená",J207,0)</f>
        <v>0</v>
      </c>
      <c r="BH207" s="187">
        <f>IF(N207="zníž. prenesená",J207,0)</f>
        <v>0</v>
      </c>
      <c r="BI207" s="187">
        <f>IF(N207="nulová",J207,0)</f>
        <v>0</v>
      </c>
      <c r="BJ207" s="19" t="s">
        <v>165</v>
      </c>
      <c r="BK207" s="188">
        <f>ROUND(I207*H207,3)</f>
        <v>0</v>
      </c>
      <c r="BL207" s="19" t="s">
        <v>306</v>
      </c>
      <c r="BM207" s="186" t="s">
        <v>2117</v>
      </c>
    </row>
    <row r="208" s="2" customFormat="1" ht="21.75" customHeight="1">
      <c r="A208" s="38"/>
      <c r="B208" s="174"/>
      <c r="C208" s="175" t="s">
        <v>575</v>
      </c>
      <c r="D208" s="175" t="s">
        <v>160</v>
      </c>
      <c r="E208" s="176" t="s">
        <v>2118</v>
      </c>
      <c r="F208" s="177" t="s">
        <v>2119</v>
      </c>
      <c r="G208" s="178" t="s">
        <v>195</v>
      </c>
      <c r="H208" s="179">
        <v>40</v>
      </c>
      <c r="I208" s="180"/>
      <c r="J208" s="179">
        <f>ROUND(I208*H208,3)</f>
        <v>0</v>
      </c>
      <c r="K208" s="181"/>
      <c r="L208" s="39"/>
      <c r="M208" s="182" t="s">
        <v>1</v>
      </c>
      <c r="N208" s="183" t="s">
        <v>40</v>
      </c>
      <c r="O208" s="82"/>
      <c r="P208" s="184">
        <f>O208*H208</f>
        <v>0</v>
      </c>
      <c r="Q208" s="184">
        <v>0</v>
      </c>
      <c r="R208" s="184">
        <f>Q208*H208</f>
        <v>0</v>
      </c>
      <c r="S208" s="184">
        <v>0</v>
      </c>
      <c r="T208" s="185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6" t="s">
        <v>690</v>
      </c>
      <c r="AT208" s="186" t="s">
        <v>160</v>
      </c>
      <c r="AU208" s="186" t="s">
        <v>165</v>
      </c>
      <c r="AY208" s="19" t="s">
        <v>159</v>
      </c>
      <c r="BE208" s="187">
        <f>IF(N208="základná",J208,0)</f>
        <v>0</v>
      </c>
      <c r="BF208" s="187">
        <f>IF(N208="znížená",J208,0)</f>
        <v>0</v>
      </c>
      <c r="BG208" s="187">
        <f>IF(N208="zákl. prenesená",J208,0)</f>
        <v>0</v>
      </c>
      <c r="BH208" s="187">
        <f>IF(N208="zníž. prenesená",J208,0)</f>
        <v>0</v>
      </c>
      <c r="BI208" s="187">
        <f>IF(N208="nulová",J208,0)</f>
        <v>0</v>
      </c>
      <c r="BJ208" s="19" t="s">
        <v>165</v>
      </c>
      <c r="BK208" s="188">
        <f>ROUND(I208*H208,3)</f>
        <v>0</v>
      </c>
      <c r="BL208" s="19" t="s">
        <v>690</v>
      </c>
      <c r="BM208" s="186" t="s">
        <v>2120</v>
      </c>
    </row>
    <row r="209" s="2" customFormat="1" ht="16.5" customHeight="1">
      <c r="A209" s="38"/>
      <c r="B209" s="174"/>
      <c r="C209" s="220" t="s">
        <v>580</v>
      </c>
      <c r="D209" s="220" t="s">
        <v>272</v>
      </c>
      <c r="E209" s="221" t="s">
        <v>2121</v>
      </c>
      <c r="F209" s="222" t="s">
        <v>2122</v>
      </c>
      <c r="G209" s="223" t="s">
        <v>195</v>
      </c>
      <c r="H209" s="224">
        <v>40</v>
      </c>
      <c r="I209" s="225"/>
      <c r="J209" s="224">
        <f>ROUND(I209*H209,3)</f>
        <v>0</v>
      </c>
      <c r="K209" s="226"/>
      <c r="L209" s="227"/>
      <c r="M209" s="228" t="s">
        <v>1</v>
      </c>
      <c r="N209" s="229" t="s">
        <v>40</v>
      </c>
      <c r="O209" s="82"/>
      <c r="P209" s="184">
        <f>O209*H209</f>
        <v>0</v>
      </c>
      <c r="Q209" s="184">
        <v>6.9999999999999994E-05</v>
      </c>
      <c r="R209" s="184">
        <f>Q209*H209</f>
        <v>0.0027999999999999995</v>
      </c>
      <c r="S209" s="184">
        <v>0</v>
      </c>
      <c r="T209" s="185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86" t="s">
        <v>306</v>
      </c>
      <c r="AT209" s="186" t="s">
        <v>272</v>
      </c>
      <c r="AU209" s="186" t="s">
        <v>165</v>
      </c>
      <c r="AY209" s="19" t="s">
        <v>159</v>
      </c>
      <c r="BE209" s="187">
        <f>IF(N209="základná",J209,0)</f>
        <v>0</v>
      </c>
      <c r="BF209" s="187">
        <f>IF(N209="znížená",J209,0)</f>
        <v>0</v>
      </c>
      <c r="BG209" s="187">
        <f>IF(N209="zákl. prenesená",J209,0)</f>
        <v>0</v>
      </c>
      <c r="BH209" s="187">
        <f>IF(N209="zníž. prenesená",J209,0)</f>
        <v>0</v>
      </c>
      <c r="BI209" s="187">
        <f>IF(N209="nulová",J209,0)</f>
        <v>0</v>
      </c>
      <c r="BJ209" s="19" t="s">
        <v>165</v>
      </c>
      <c r="BK209" s="188">
        <f>ROUND(I209*H209,3)</f>
        <v>0</v>
      </c>
      <c r="BL209" s="19" t="s">
        <v>306</v>
      </c>
      <c r="BM209" s="186" t="s">
        <v>2123</v>
      </c>
    </row>
    <row r="210" s="11" customFormat="1" ht="22.8" customHeight="1">
      <c r="A210" s="11"/>
      <c r="B210" s="163"/>
      <c r="C210" s="11"/>
      <c r="D210" s="164" t="s">
        <v>73</v>
      </c>
      <c r="E210" s="205" t="s">
        <v>2124</v>
      </c>
      <c r="F210" s="205" t="s">
        <v>2125</v>
      </c>
      <c r="G210" s="11"/>
      <c r="H210" s="11"/>
      <c r="I210" s="166"/>
      <c r="J210" s="206">
        <f>BK210</f>
        <v>0</v>
      </c>
      <c r="K210" s="11"/>
      <c r="L210" s="163"/>
      <c r="M210" s="168"/>
      <c r="N210" s="169"/>
      <c r="O210" s="169"/>
      <c r="P210" s="170">
        <f>SUM(P211:P223)</f>
        <v>0</v>
      </c>
      <c r="Q210" s="169"/>
      <c r="R210" s="170">
        <f>SUM(R211:R223)</f>
        <v>60.521999999999998</v>
      </c>
      <c r="S210" s="169"/>
      <c r="T210" s="171">
        <f>SUM(T211:T223)</f>
        <v>0</v>
      </c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R210" s="164" t="s">
        <v>173</v>
      </c>
      <c r="AT210" s="172" t="s">
        <v>73</v>
      </c>
      <c r="AU210" s="172" t="s">
        <v>82</v>
      </c>
      <c r="AY210" s="164" t="s">
        <v>159</v>
      </c>
      <c r="BK210" s="173">
        <f>SUM(BK211:BK223)</f>
        <v>0</v>
      </c>
    </row>
    <row r="211" s="2" customFormat="1" ht="24.15" customHeight="1">
      <c r="A211" s="38"/>
      <c r="B211" s="174"/>
      <c r="C211" s="175" t="s">
        <v>585</v>
      </c>
      <c r="D211" s="175" t="s">
        <v>160</v>
      </c>
      <c r="E211" s="176" t="s">
        <v>2126</v>
      </c>
      <c r="F211" s="177" t="s">
        <v>2127</v>
      </c>
      <c r="G211" s="178" t="s">
        <v>331</v>
      </c>
      <c r="H211" s="179">
        <v>28.800000000000001</v>
      </c>
      <c r="I211" s="180"/>
      <c r="J211" s="179">
        <f>ROUND(I211*H211,3)</f>
        <v>0</v>
      </c>
      <c r="K211" s="181"/>
      <c r="L211" s="39"/>
      <c r="M211" s="182" t="s">
        <v>1</v>
      </c>
      <c r="N211" s="183" t="s">
        <v>40</v>
      </c>
      <c r="O211" s="82"/>
      <c r="P211" s="184">
        <f>O211*H211</f>
        <v>0</v>
      </c>
      <c r="Q211" s="184">
        <v>0</v>
      </c>
      <c r="R211" s="184">
        <f>Q211*H211</f>
        <v>0</v>
      </c>
      <c r="S211" s="184">
        <v>0</v>
      </c>
      <c r="T211" s="185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86" t="s">
        <v>690</v>
      </c>
      <c r="AT211" s="186" t="s">
        <v>160</v>
      </c>
      <c r="AU211" s="186" t="s">
        <v>165</v>
      </c>
      <c r="AY211" s="19" t="s">
        <v>159</v>
      </c>
      <c r="BE211" s="187">
        <f>IF(N211="základná",J211,0)</f>
        <v>0</v>
      </c>
      <c r="BF211" s="187">
        <f>IF(N211="znížená",J211,0)</f>
        <v>0</v>
      </c>
      <c r="BG211" s="187">
        <f>IF(N211="zákl. prenesená",J211,0)</f>
        <v>0</v>
      </c>
      <c r="BH211" s="187">
        <f>IF(N211="zníž. prenesená",J211,0)</f>
        <v>0</v>
      </c>
      <c r="BI211" s="187">
        <f>IF(N211="nulová",J211,0)</f>
        <v>0</v>
      </c>
      <c r="BJ211" s="19" t="s">
        <v>165</v>
      </c>
      <c r="BK211" s="188">
        <f>ROUND(I211*H211,3)</f>
        <v>0</v>
      </c>
      <c r="BL211" s="19" t="s">
        <v>690</v>
      </c>
      <c r="BM211" s="186" t="s">
        <v>2128</v>
      </c>
    </row>
    <row r="212" s="12" customFormat="1">
      <c r="A212" s="12"/>
      <c r="B212" s="189"/>
      <c r="C212" s="12"/>
      <c r="D212" s="190" t="s">
        <v>167</v>
      </c>
      <c r="E212" s="191" t="s">
        <v>1</v>
      </c>
      <c r="F212" s="192" t="s">
        <v>2129</v>
      </c>
      <c r="G212" s="12"/>
      <c r="H212" s="193">
        <v>28.800000000000001</v>
      </c>
      <c r="I212" s="194"/>
      <c r="J212" s="12"/>
      <c r="K212" s="12"/>
      <c r="L212" s="189"/>
      <c r="M212" s="195"/>
      <c r="N212" s="196"/>
      <c r="O212" s="196"/>
      <c r="P212" s="196"/>
      <c r="Q212" s="196"/>
      <c r="R212" s="196"/>
      <c r="S212" s="196"/>
      <c r="T212" s="197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191" t="s">
        <v>167</v>
      </c>
      <c r="AU212" s="191" t="s">
        <v>165</v>
      </c>
      <c r="AV212" s="12" t="s">
        <v>165</v>
      </c>
      <c r="AW212" s="12" t="s">
        <v>3</v>
      </c>
      <c r="AX212" s="12" t="s">
        <v>82</v>
      </c>
      <c r="AY212" s="191" t="s">
        <v>159</v>
      </c>
    </row>
    <row r="213" s="2" customFormat="1" ht="24.15" customHeight="1">
      <c r="A213" s="38"/>
      <c r="B213" s="174"/>
      <c r="C213" s="175" t="s">
        <v>589</v>
      </c>
      <c r="D213" s="175" t="s">
        <v>160</v>
      </c>
      <c r="E213" s="176" t="s">
        <v>2130</v>
      </c>
      <c r="F213" s="177" t="s">
        <v>2131</v>
      </c>
      <c r="G213" s="178" t="s">
        <v>195</v>
      </c>
      <c r="H213" s="179">
        <v>643</v>
      </c>
      <c r="I213" s="180"/>
      <c r="J213" s="179">
        <f>ROUND(I213*H213,3)</f>
        <v>0</v>
      </c>
      <c r="K213" s="181"/>
      <c r="L213" s="39"/>
      <c r="M213" s="182" t="s">
        <v>1</v>
      </c>
      <c r="N213" s="183" t="s">
        <v>40</v>
      </c>
      <c r="O213" s="82"/>
      <c r="P213" s="184">
        <f>O213*H213</f>
        <v>0</v>
      </c>
      <c r="Q213" s="184">
        <v>0</v>
      </c>
      <c r="R213" s="184">
        <f>Q213*H213</f>
        <v>0</v>
      </c>
      <c r="S213" s="184">
        <v>0</v>
      </c>
      <c r="T213" s="185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86" t="s">
        <v>690</v>
      </c>
      <c r="AT213" s="186" t="s">
        <v>160</v>
      </c>
      <c r="AU213" s="186" t="s">
        <v>165</v>
      </c>
      <c r="AY213" s="19" t="s">
        <v>159</v>
      </c>
      <c r="BE213" s="187">
        <f>IF(N213="základná",J213,0)</f>
        <v>0</v>
      </c>
      <c r="BF213" s="187">
        <f>IF(N213="znížená",J213,0)</f>
        <v>0</v>
      </c>
      <c r="BG213" s="187">
        <f>IF(N213="zákl. prenesená",J213,0)</f>
        <v>0</v>
      </c>
      <c r="BH213" s="187">
        <f>IF(N213="zníž. prenesená",J213,0)</f>
        <v>0</v>
      </c>
      <c r="BI213" s="187">
        <f>IF(N213="nulová",J213,0)</f>
        <v>0</v>
      </c>
      <c r="BJ213" s="19" t="s">
        <v>165</v>
      </c>
      <c r="BK213" s="188">
        <f>ROUND(I213*H213,3)</f>
        <v>0</v>
      </c>
      <c r="BL213" s="19" t="s">
        <v>690</v>
      </c>
      <c r="BM213" s="186" t="s">
        <v>2132</v>
      </c>
    </row>
    <row r="214" s="2" customFormat="1" ht="24.15" customHeight="1">
      <c r="A214" s="38"/>
      <c r="B214" s="174"/>
      <c r="C214" s="175" t="s">
        <v>948</v>
      </c>
      <c r="D214" s="175" t="s">
        <v>160</v>
      </c>
      <c r="E214" s="176" t="s">
        <v>2133</v>
      </c>
      <c r="F214" s="177" t="s">
        <v>2134</v>
      </c>
      <c r="G214" s="178" t="s">
        <v>195</v>
      </c>
      <c r="H214" s="179">
        <v>107</v>
      </c>
      <c r="I214" s="180"/>
      <c r="J214" s="179">
        <f>ROUND(I214*H214,3)</f>
        <v>0</v>
      </c>
      <c r="K214" s="181"/>
      <c r="L214" s="39"/>
      <c r="M214" s="182" t="s">
        <v>1</v>
      </c>
      <c r="N214" s="183" t="s">
        <v>40</v>
      </c>
      <c r="O214" s="82"/>
      <c r="P214" s="184">
        <f>O214*H214</f>
        <v>0</v>
      </c>
      <c r="Q214" s="184">
        <v>0</v>
      </c>
      <c r="R214" s="184">
        <f>Q214*H214</f>
        <v>0</v>
      </c>
      <c r="S214" s="184">
        <v>0</v>
      </c>
      <c r="T214" s="185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86" t="s">
        <v>690</v>
      </c>
      <c r="AT214" s="186" t="s">
        <v>160</v>
      </c>
      <c r="AU214" s="186" t="s">
        <v>165</v>
      </c>
      <c r="AY214" s="19" t="s">
        <v>159</v>
      </c>
      <c r="BE214" s="187">
        <f>IF(N214="základná",J214,0)</f>
        <v>0</v>
      </c>
      <c r="BF214" s="187">
        <f>IF(N214="znížená",J214,0)</f>
        <v>0</v>
      </c>
      <c r="BG214" s="187">
        <f>IF(N214="zákl. prenesená",J214,0)</f>
        <v>0</v>
      </c>
      <c r="BH214" s="187">
        <f>IF(N214="zníž. prenesená",J214,0)</f>
        <v>0</v>
      </c>
      <c r="BI214" s="187">
        <f>IF(N214="nulová",J214,0)</f>
        <v>0</v>
      </c>
      <c r="BJ214" s="19" t="s">
        <v>165</v>
      </c>
      <c r="BK214" s="188">
        <f>ROUND(I214*H214,3)</f>
        <v>0</v>
      </c>
      <c r="BL214" s="19" t="s">
        <v>690</v>
      </c>
      <c r="BM214" s="186" t="s">
        <v>2135</v>
      </c>
    </row>
    <row r="215" s="2" customFormat="1" ht="16.5" customHeight="1">
      <c r="A215" s="38"/>
      <c r="B215" s="174"/>
      <c r="C215" s="175" t="s">
        <v>595</v>
      </c>
      <c r="D215" s="175" t="s">
        <v>160</v>
      </c>
      <c r="E215" s="176" t="s">
        <v>2136</v>
      </c>
      <c r="F215" s="177" t="s">
        <v>2137</v>
      </c>
      <c r="G215" s="178" t="s">
        <v>331</v>
      </c>
      <c r="H215" s="179">
        <v>27.510000000000002</v>
      </c>
      <c r="I215" s="180"/>
      <c r="J215" s="179">
        <f>ROUND(I215*H215,3)</f>
        <v>0</v>
      </c>
      <c r="K215" s="181"/>
      <c r="L215" s="39"/>
      <c r="M215" s="182" t="s">
        <v>1</v>
      </c>
      <c r="N215" s="183" t="s">
        <v>40</v>
      </c>
      <c r="O215" s="82"/>
      <c r="P215" s="184">
        <f>O215*H215</f>
        <v>0</v>
      </c>
      <c r="Q215" s="184">
        <v>0</v>
      </c>
      <c r="R215" s="184">
        <f>Q215*H215</f>
        <v>0</v>
      </c>
      <c r="S215" s="184">
        <v>0</v>
      </c>
      <c r="T215" s="185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86" t="s">
        <v>690</v>
      </c>
      <c r="AT215" s="186" t="s">
        <v>160</v>
      </c>
      <c r="AU215" s="186" t="s">
        <v>165</v>
      </c>
      <c r="AY215" s="19" t="s">
        <v>159</v>
      </c>
      <c r="BE215" s="187">
        <f>IF(N215="základná",J215,0)</f>
        <v>0</v>
      </c>
      <c r="BF215" s="187">
        <f>IF(N215="znížená",J215,0)</f>
        <v>0</v>
      </c>
      <c r="BG215" s="187">
        <f>IF(N215="zákl. prenesená",J215,0)</f>
        <v>0</v>
      </c>
      <c r="BH215" s="187">
        <f>IF(N215="zníž. prenesená",J215,0)</f>
        <v>0</v>
      </c>
      <c r="BI215" s="187">
        <f>IF(N215="nulová",J215,0)</f>
        <v>0</v>
      </c>
      <c r="BJ215" s="19" t="s">
        <v>165</v>
      </c>
      <c r="BK215" s="188">
        <f>ROUND(I215*H215,3)</f>
        <v>0</v>
      </c>
      <c r="BL215" s="19" t="s">
        <v>690</v>
      </c>
      <c r="BM215" s="186" t="s">
        <v>2138</v>
      </c>
    </row>
    <row r="216" s="12" customFormat="1">
      <c r="A216" s="12"/>
      <c r="B216" s="189"/>
      <c r="C216" s="12"/>
      <c r="D216" s="190" t="s">
        <v>167</v>
      </c>
      <c r="E216" s="191" t="s">
        <v>1</v>
      </c>
      <c r="F216" s="192" t="s">
        <v>2139</v>
      </c>
      <c r="G216" s="12"/>
      <c r="H216" s="193">
        <v>27.510000000000002</v>
      </c>
      <c r="I216" s="194"/>
      <c r="J216" s="12"/>
      <c r="K216" s="12"/>
      <c r="L216" s="189"/>
      <c r="M216" s="195"/>
      <c r="N216" s="196"/>
      <c r="O216" s="196"/>
      <c r="P216" s="196"/>
      <c r="Q216" s="196"/>
      <c r="R216" s="196"/>
      <c r="S216" s="196"/>
      <c r="T216" s="197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T216" s="191" t="s">
        <v>167</v>
      </c>
      <c r="AU216" s="191" t="s">
        <v>165</v>
      </c>
      <c r="AV216" s="12" t="s">
        <v>165</v>
      </c>
      <c r="AW216" s="12" t="s">
        <v>3</v>
      </c>
      <c r="AX216" s="12" t="s">
        <v>82</v>
      </c>
      <c r="AY216" s="191" t="s">
        <v>159</v>
      </c>
    </row>
    <row r="217" s="2" customFormat="1" ht="24.15" customHeight="1">
      <c r="A217" s="38"/>
      <c r="B217" s="174"/>
      <c r="C217" s="220" t="s">
        <v>601</v>
      </c>
      <c r="D217" s="220" t="s">
        <v>272</v>
      </c>
      <c r="E217" s="221" t="s">
        <v>2140</v>
      </c>
      <c r="F217" s="222" t="s">
        <v>2141</v>
      </c>
      <c r="G217" s="223" t="s">
        <v>275</v>
      </c>
      <c r="H217" s="224">
        <v>60.521999999999998</v>
      </c>
      <c r="I217" s="225"/>
      <c r="J217" s="224">
        <f>ROUND(I217*H217,3)</f>
        <v>0</v>
      </c>
      <c r="K217" s="226"/>
      <c r="L217" s="227"/>
      <c r="M217" s="228" t="s">
        <v>1</v>
      </c>
      <c r="N217" s="229" t="s">
        <v>40</v>
      </c>
      <c r="O217" s="82"/>
      <c r="P217" s="184">
        <f>O217*H217</f>
        <v>0</v>
      </c>
      <c r="Q217" s="184">
        <v>1</v>
      </c>
      <c r="R217" s="184">
        <f>Q217*H217</f>
        <v>60.521999999999998</v>
      </c>
      <c r="S217" s="184">
        <v>0</v>
      </c>
      <c r="T217" s="185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86" t="s">
        <v>306</v>
      </c>
      <c r="AT217" s="186" t="s">
        <v>272</v>
      </c>
      <c r="AU217" s="186" t="s">
        <v>165</v>
      </c>
      <c r="AY217" s="19" t="s">
        <v>159</v>
      </c>
      <c r="BE217" s="187">
        <f>IF(N217="základná",J217,0)</f>
        <v>0</v>
      </c>
      <c r="BF217" s="187">
        <f>IF(N217="znížená",J217,0)</f>
        <v>0</v>
      </c>
      <c r="BG217" s="187">
        <f>IF(N217="zákl. prenesená",J217,0)</f>
        <v>0</v>
      </c>
      <c r="BH217" s="187">
        <f>IF(N217="zníž. prenesená",J217,0)</f>
        <v>0</v>
      </c>
      <c r="BI217" s="187">
        <f>IF(N217="nulová",J217,0)</f>
        <v>0</v>
      </c>
      <c r="BJ217" s="19" t="s">
        <v>165</v>
      </c>
      <c r="BK217" s="188">
        <f>ROUND(I217*H217,3)</f>
        <v>0</v>
      </c>
      <c r="BL217" s="19" t="s">
        <v>306</v>
      </c>
      <c r="BM217" s="186" t="s">
        <v>2142</v>
      </c>
    </row>
    <row r="218" s="12" customFormat="1">
      <c r="A218" s="12"/>
      <c r="B218" s="189"/>
      <c r="C218" s="12"/>
      <c r="D218" s="190" t="s">
        <v>167</v>
      </c>
      <c r="E218" s="191" t="s">
        <v>1</v>
      </c>
      <c r="F218" s="192" t="s">
        <v>2143</v>
      </c>
      <c r="G218" s="12"/>
      <c r="H218" s="193">
        <v>55.020000000000003</v>
      </c>
      <c r="I218" s="194"/>
      <c r="J218" s="12"/>
      <c r="K218" s="12"/>
      <c r="L218" s="189"/>
      <c r="M218" s="195"/>
      <c r="N218" s="196"/>
      <c r="O218" s="196"/>
      <c r="P218" s="196"/>
      <c r="Q218" s="196"/>
      <c r="R218" s="196"/>
      <c r="S218" s="196"/>
      <c r="T218" s="197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T218" s="191" t="s">
        <v>167</v>
      </c>
      <c r="AU218" s="191" t="s">
        <v>165</v>
      </c>
      <c r="AV218" s="12" t="s">
        <v>165</v>
      </c>
      <c r="AW218" s="12" t="s">
        <v>3</v>
      </c>
      <c r="AX218" s="12" t="s">
        <v>82</v>
      </c>
      <c r="AY218" s="191" t="s">
        <v>159</v>
      </c>
    </row>
    <row r="219" s="12" customFormat="1">
      <c r="A219" s="12"/>
      <c r="B219" s="189"/>
      <c r="C219" s="12"/>
      <c r="D219" s="190" t="s">
        <v>167</v>
      </c>
      <c r="E219" s="12"/>
      <c r="F219" s="192" t="s">
        <v>2144</v>
      </c>
      <c r="G219" s="12"/>
      <c r="H219" s="193">
        <v>60.521999999999998</v>
      </c>
      <c r="I219" s="194"/>
      <c r="J219" s="12"/>
      <c r="K219" s="12"/>
      <c r="L219" s="189"/>
      <c r="M219" s="195"/>
      <c r="N219" s="196"/>
      <c r="O219" s="196"/>
      <c r="P219" s="196"/>
      <c r="Q219" s="196"/>
      <c r="R219" s="196"/>
      <c r="S219" s="196"/>
      <c r="T219" s="197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T219" s="191" t="s">
        <v>167</v>
      </c>
      <c r="AU219" s="191" t="s">
        <v>165</v>
      </c>
      <c r="AV219" s="12" t="s">
        <v>165</v>
      </c>
      <c r="AW219" s="12" t="s">
        <v>4</v>
      </c>
      <c r="AX219" s="12" t="s">
        <v>82</v>
      </c>
      <c r="AY219" s="191" t="s">
        <v>159</v>
      </c>
    </row>
    <row r="220" s="2" customFormat="1" ht="24.15" customHeight="1">
      <c r="A220" s="38"/>
      <c r="B220" s="174"/>
      <c r="C220" s="175" t="s">
        <v>610</v>
      </c>
      <c r="D220" s="175" t="s">
        <v>160</v>
      </c>
      <c r="E220" s="176" t="s">
        <v>2145</v>
      </c>
      <c r="F220" s="177" t="s">
        <v>2146</v>
      </c>
      <c r="G220" s="178" t="s">
        <v>195</v>
      </c>
      <c r="H220" s="179">
        <v>214</v>
      </c>
      <c r="I220" s="180"/>
      <c r="J220" s="179">
        <f>ROUND(I220*H220,3)</f>
        <v>0</v>
      </c>
      <c r="K220" s="181"/>
      <c r="L220" s="39"/>
      <c r="M220" s="182" t="s">
        <v>1</v>
      </c>
      <c r="N220" s="183" t="s">
        <v>40</v>
      </c>
      <c r="O220" s="82"/>
      <c r="P220" s="184">
        <f>O220*H220</f>
        <v>0</v>
      </c>
      <c r="Q220" s="184">
        <v>0</v>
      </c>
      <c r="R220" s="184">
        <f>Q220*H220</f>
        <v>0</v>
      </c>
      <c r="S220" s="184">
        <v>0</v>
      </c>
      <c r="T220" s="185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86" t="s">
        <v>690</v>
      </c>
      <c r="AT220" s="186" t="s">
        <v>160</v>
      </c>
      <c r="AU220" s="186" t="s">
        <v>165</v>
      </c>
      <c r="AY220" s="19" t="s">
        <v>159</v>
      </c>
      <c r="BE220" s="187">
        <f>IF(N220="základná",J220,0)</f>
        <v>0</v>
      </c>
      <c r="BF220" s="187">
        <f>IF(N220="znížená",J220,0)</f>
        <v>0</v>
      </c>
      <c r="BG220" s="187">
        <f>IF(N220="zákl. prenesená",J220,0)</f>
        <v>0</v>
      </c>
      <c r="BH220" s="187">
        <f>IF(N220="zníž. prenesená",J220,0)</f>
        <v>0</v>
      </c>
      <c r="BI220" s="187">
        <f>IF(N220="nulová",J220,0)</f>
        <v>0</v>
      </c>
      <c r="BJ220" s="19" t="s">
        <v>165</v>
      </c>
      <c r="BK220" s="188">
        <f>ROUND(I220*H220,3)</f>
        <v>0</v>
      </c>
      <c r="BL220" s="19" t="s">
        <v>690</v>
      </c>
      <c r="BM220" s="186" t="s">
        <v>2147</v>
      </c>
    </row>
    <row r="221" s="2" customFormat="1" ht="33" customHeight="1">
      <c r="A221" s="38"/>
      <c r="B221" s="174"/>
      <c r="C221" s="175" t="s">
        <v>615</v>
      </c>
      <c r="D221" s="175" t="s">
        <v>160</v>
      </c>
      <c r="E221" s="176" t="s">
        <v>2148</v>
      </c>
      <c r="F221" s="177" t="s">
        <v>2149</v>
      </c>
      <c r="G221" s="178" t="s">
        <v>195</v>
      </c>
      <c r="H221" s="179">
        <v>643</v>
      </c>
      <c r="I221" s="180"/>
      <c r="J221" s="179">
        <f>ROUND(I221*H221,3)</f>
        <v>0</v>
      </c>
      <c r="K221" s="181"/>
      <c r="L221" s="39"/>
      <c r="M221" s="182" t="s">
        <v>1</v>
      </c>
      <c r="N221" s="183" t="s">
        <v>40</v>
      </c>
      <c r="O221" s="82"/>
      <c r="P221" s="184">
        <f>O221*H221</f>
        <v>0</v>
      </c>
      <c r="Q221" s="184">
        <v>0</v>
      </c>
      <c r="R221" s="184">
        <f>Q221*H221</f>
        <v>0</v>
      </c>
      <c r="S221" s="184">
        <v>0</v>
      </c>
      <c r="T221" s="18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6" t="s">
        <v>690</v>
      </c>
      <c r="AT221" s="186" t="s">
        <v>160</v>
      </c>
      <c r="AU221" s="186" t="s">
        <v>165</v>
      </c>
      <c r="AY221" s="19" t="s">
        <v>159</v>
      </c>
      <c r="BE221" s="187">
        <f>IF(N221="základná",J221,0)</f>
        <v>0</v>
      </c>
      <c r="BF221" s="187">
        <f>IF(N221="znížená",J221,0)</f>
        <v>0</v>
      </c>
      <c r="BG221" s="187">
        <f>IF(N221="zákl. prenesená",J221,0)</f>
        <v>0</v>
      </c>
      <c r="BH221" s="187">
        <f>IF(N221="zníž. prenesená",J221,0)</f>
        <v>0</v>
      </c>
      <c r="BI221" s="187">
        <f>IF(N221="nulová",J221,0)</f>
        <v>0</v>
      </c>
      <c r="BJ221" s="19" t="s">
        <v>165</v>
      </c>
      <c r="BK221" s="188">
        <f>ROUND(I221*H221,3)</f>
        <v>0</v>
      </c>
      <c r="BL221" s="19" t="s">
        <v>690</v>
      </c>
      <c r="BM221" s="186" t="s">
        <v>2150</v>
      </c>
    </row>
    <row r="222" s="2" customFormat="1" ht="33" customHeight="1">
      <c r="A222" s="38"/>
      <c r="B222" s="174"/>
      <c r="C222" s="175" t="s">
        <v>620</v>
      </c>
      <c r="D222" s="175" t="s">
        <v>160</v>
      </c>
      <c r="E222" s="176" t="s">
        <v>2151</v>
      </c>
      <c r="F222" s="177" t="s">
        <v>2152</v>
      </c>
      <c r="G222" s="178" t="s">
        <v>195</v>
      </c>
      <c r="H222" s="179">
        <v>107</v>
      </c>
      <c r="I222" s="180"/>
      <c r="J222" s="179">
        <f>ROUND(I222*H222,3)</f>
        <v>0</v>
      </c>
      <c r="K222" s="181"/>
      <c r="L222" s="39"/>
      <c r="M222" s="182" t="s">
        <v>1</v>
      </c>
      <c r="N222" s="183" t="s">
        <v>40</v>
      </c>
      <c r="O222" s="82"/>
      <c r="P222" s="184">
        <f>O222*H222</f>
        <v>0</v>
      </c>
      <c r="Q222" s="184">
        <v>0</v>
      </c>
      <c r="R222" s="184">
        <f>Q222*H222</f>
        <v>0</v>
      </c>
      <c r="S222" s="184">
        <v>0</v>
      </c>
      <c r="T222" s="185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86" t="s">
        <v>690</v>
      </c>
      <c r="AT222" s="186" t="s">
        <v>160</v>
      </c>
      <c r="AU222" s="186" t="s">
        <v>165</v>
      </c>
      <c r="AY222" s="19" t="s">
        <v>159</v>
      </c>
      <c r="BE222" s="187">
        <f>IF(N222="základná",J222,0)</f>
        <v>0</v>
      </c>
      <c r="BF222" s="187">
        <f>IF(N222="znížená",J222,0)</f>
        <v>0</v>
      </c>
      <c r="BG222" s="187">
        <f>IF(N222="zákl. prenesená",J222,0)</f>
        <v>0</v>
      </c>
      <c r="BH222" s="187">
        <f>IF(N222="zníž. prenesená",J222,0)</f>
        <v>0</v>
      </c>
      <c r="BI222" s="187">
        <f>IF(N222="nulová",J222,0)</f>
        <v>0</v>
      </c>
      <c r="BJ222" s="19" t="s">
        <v>165</v>
      </c>
      <c r="BK222" s="188">
        <f>ROUND(I222*H222,3)</f>
        <v>0</v>
      </c>
      <c r="BL222" s="19" t="s">
        <v>690</v>
      </c>
      <c r="BM222" s="186" t="s">
        <v>2153</v>
      </c>
    </row>
    <row r="223" s="2" customFormat="1" ht="24.15" customHeight="1">
      <c r="A223" s="38"/>
      <c r="B223" s="174"/>
      <c r="C223" s="175" t="s">
        <v>625</v>
      </c>
      <c r="D223" s="175" t="s">
        <v>160</v>
      </c>
      <c r="E223" s="176" t="s">
        <v>2154</v>
      </c>
      <c r="F223" s="177" t="s">
        <v>2155</v>
      </c>
      <c r="G223" s="178" t="s">
        <v>331</v>
      </c>
      <c r="H223" s="179">
        <v>68.549999999999997</v>
      </c>
      <c r="I223" s="180"/>
      <c r="J223" s="179">
        <f>ROUND(I223*H223,3)</f>
        <v>0</v>
      </c>
      <c r="K223" s="181"/>
      <c r="L223" s="39"/>
      <c r="M223" s="182" t="s">
        <v>1</v>
      </c>
      <c r="N223" s="183" t="s">
        <v>40</v>
      </c>
      <c r="O223" s="82"/>
      <c r="P223" s="184">
        <f>O223*H223</f>
        <v>0</v>
      </c>
      <c r="Q223" s="184">
        <v>0</v>
      </c>
      <c r="R223" s="184">
        <f>Q223*H223</f>
        <v>0</v>
      </c>
      <c r="S223" s="184">
        <v>0</v>
      </c>
      <c r="T223" s="18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86" t="s">
        <v>690</v>
      </c>
      <c r="AT223" s="186" t="s">
        <v>160</v>
      </c>
      <c r="AU223" s="186" t="s">
        <v>165</v>
      </c>
      <c r="AY223" s="19" t="s">
        <v>159</v>
      </c>
      <c r="BE223" s="187">
        <f>IF(N223="základná",J223,0)</f>
        <v>0</v>
      </c>
      <c r="BF223" s="187">
        <f>IF(N223="znížená",J223,0)</f>
        <v>0</v>
      </c>
      <c r="BG223" s="187">
        <f>IF(N223="zákl. prenesená",J223,0)</f>
        <v>0</v>
      </c>
      <c r="BH223" s="187">
        <f>IF(N223="zníž. prenesená",J223,0)</f>
        <v>0</v>
      </c>
      <c r="BI223" s="187">
        <f>IF(N223="nulová",J223,0)</f>
        <v>0</v>
      </c>
      <c r="BJ223" s="19" t="s">
        <v>165</v>
      </c>
      <c r="BK223" s="188">
        <f>ROUND(I223*H223,3)</f>
        <v>0</v>
      </c>
      <c r="BL223" s="19" t="s">
        <v>690</v>
      </c>
      <c r="BM223" s="186" t="s">
        <v>2156</v>
      </c>
    </row>
    <row r="224" s="11" customFormat="1" ht="25.92" customHeight="1">
      <c r="A224" s="11"/>
      <c r="B224" s="163"/>
      <c r="C224" s="11"/>
      <c r="D224" s="164" t="s">
        <v>73</v>
      </c>
      <c r="E224" s="165" t="s">
        <v>2157</v>
      </c>
      <c r="F224" s="165" t="s">
        <v>2158</v>
      </c>
      <c r="G224" s="11"/>
      <c r="H224" s="11"/>
      <c r="I224" s="166"/>
      <c r="J224" s="167">
        <f>BK224</f>
        <v>0</v>
      </c>
      <c r="K224" s="11"/>
      <c r="L224" s="163"/>
      <c r="M224" s="168"/>
      <c r="N224" s="169"/>
      <c r="O224" s="169"/>
      <c r="P224" s="170">
        <f>SUM(P225:P226)</f>
        <v>0</v>
      </c>
      <c r="Q224" s="169"/>
      <c r="R224" s="170">
        <f>SUM(R225:R226)</f>
        <v>0</v>
      </c>
      <c r="S224" s="169"/>
      <c r="T224" s="171">
        <f>SUM(T225:T226)</f>
        <v>0</v>
      </c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R224" s="164" t="s">
        <v>177</v>
      </c>
      <c r="AT224" s="172" t="s">
        <v>73</v>
      </c>
      <c r="AU224" s="172" t="s">
        <v>74</v>
      </c>
      <c r="AY224" s="164" t="s">
        <v>159</v>
      </c>
      <c r="BK224" s="173">
        <f>SUM(BK225:BK226)</f>
        <v>0</v>
      </c>
    </row>
    <row r="225" s="2" customFormat="1" ht="33" customHeight="1">
      <c r="A225" s="38"/>
      <c r="B225" s="174"/>
      <c r="C225" s="175" t="s">
        <v>629</v>
      </c>
      <c r="D225" s="175" t="s">
        <v>160</v>
      </c>
      <c r="E225" s="176" t="s">
        <v>2159</v>
      </c>
      <c r="F225" s="177" t="s">
        <v>2160</v>
      </c>
      <c r="G225" s="178" t="s">
        <v>2161</v>
      </c>
      <c r="H225" s="179">
        <v>34</v>
      </c>
      <c r="I225" s="180"/>
      <c r="J225" s="179">
        <f>ROUND(I225*H225,3)</f>
        <v>0</v>
      </c>
      <c r="K225" s="181"/>
      <c r="L225" s="39"/>
      <c r="M225" s="182" t="s">
        <v>1</v>
      </c>
      <c r="N225" s="183" t="s">
        <v>40</v>
      </c>
      <c r="O225" s="82"/>
      <c r="P225" s="184">
        <f>O225*H225</f>
        <v>0</v>
      </c>
      <c r="Q225" s="184">
        <v>0</v>
      </c>
      <c r="R225" s="184">
        <f>Q225*H225</f>
        <v>0</v>
      </c>
      <c r="S225" s="184">
        <v>0</v>
      </c>
      <c r="T225" s="185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86" t="s">
        <v>2162</v>
      </c>
      <c r="AT225" s="186" t="s">
        <v>160</v>
      </c>
      <c r="AU225" s="186" t="s">
        <v>82</v>
      </c>
      <c r="AY225" s="19" t="s">
        <v>159</v>
      </c>
      <c r="BE225" s="187">
        <f>IF(N225="základná",J225,0)</f>
        <v>0</v>
      </c>
      <c r="BF225" s="187">
        <f>IF(N225="znížená",J225,0)</f>
        <v>0</v>
      </c>
      <c r="BG225" s="187">
        <f>IF(N225="zákl. prenesená",J225,0)</f>
        <v>0</v>
      </c>
      <c r="BH225" s="187">
        <f>IF(N225="zníž. prenesená",J225,0)</f>
        <v>0</v>
      </c>
      <c r="BI225" s="187">
        <f>IF(N225="nulová",J225,0)</f>
        <v>0</v>
      </c>
      <c r="BJ225" s="19" t="s">
        <v>165</v>
      </c>
      <c r="BK225" s="188">
        <f>ROUND(I225*H225,3)</f>
        <v>0</v>
      </c>
      <c r="BL225" s="19" t="s">
        <v>2162</v>
      </c>
      <c r="BM225" s="186" t="s">
        <v>2163</v>
      </c>
    </row>
    <row r="226" s="2" customFormat="1" ht="37.8" customHeight="1">
      <c r="A226" s="38"/>
      <c r="B226" s="174"/>
      <c r="C226" s="175" t="s">
        <v>634</v>
      </c>
      <c r="D226" s="175" t="s">
        <v>160</v>
      </c>
      <c r="E226" s="176" t="s">
        <v>2164</v>
      </c>
      <c r="F226" s="177" t="s">
        <v>2165</v>
      </c>
      <c r="G226" s="178" t="s">
        <v>2161</v>
      </c>
      <c r="H226" s="179">
        <v>16</v>
      </c>
      <c r="I226" s="180"/>
      <c r="J226" s="179">
        <f>ROUND(I226*H226,3)</f>
        <v>0</v>
      </c>
      <c r="K226" s="181"/>
      <c r="L226" s="39"/>
      <c r="M226" s="215" t="s">
        <v>1</v>
      </c>
      <c r="N226" s="216" t="s">
        <v>40</v>
      </c>
      <c r="O226" s="217"/>
      <c r="P226" s="218">
        <f>O226*H226</f>
        <v>0</v>
      </c>
      <c r="Q226" s="218">
        <v>0</v>
      </c>
      <c r="R226" s="218">
        <f>Q226*H226</f>
        <v>0</v>
      </c>
      <c r="S226" s="218">
        <v>0</v>
      </c>
      <c r="T226" s="219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86" t="s">
        <v>2162</v>
      </c>
      <c r="AT226" s="186" t="s">
        <v>160</v>
      </c>
      <c r="AU226" s="186" t="s">
        <v>82</v>
      </c>
      <c r="AY226" s="19" t="s">
        <v>159</v>
      </c>
      <c r="BE226" s="187">
        <f>IF(N226="základná",J226,0)</f>
        <v>0</v>
      </c>
      <c r="BF226" s="187">
        <f>IF(N226="znížená",J226,0)</f>
        <v>0</v>
      </c>
      <c r="BG226" s="187">
        <f>IF(N226="zákl. prenesená",J226,0)</f>
        <v>0</v>
      </c>
      <c r="BH226" s="187">
        <f>IF(N226="zníž. prenesená",J226,0)</f>
        <v>0</v>
      </c>
      <c r="BI226" s="187">
        <f>IF(N226="nulová",J226,0)</f>
        <v>0</v>
      </c>
      <c r="BJ226" s="19" t="s">
        <v>165</v>
      </c>
      <c r="BK226" s="188">
        <f>ROUND(I226*H226,3)</f>
        <v>0</v>
      </c>
      <c r="BL226" s="19" t="s">
        <v>2162</v>
      </c>
      <c r="BM226" s="186" t="s">
        <v>2166</v>
      </c>
    </row>
    <row r="227" s="2" customFormat="1" ht="6.96" customHeight="1">
      <c r="A227" s="38"/>
      <c r="B227" s="65"/>
      <c r="C227" s="66"/>
      <c r="D227" s="66"/>
      <c r="E227" s="66"/>
      <c r="F227" s="66"/>
      <c r="G227" s="66"/>
      <c r="H227" s="66"/>
      <c r="I227" s="66"/>
      <c r="J227" s="66"/>
      <c r="K227" s="66"/>
      <c r="L227" s="39"/>
      <c r="M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</sheetData>
  <autoFilter ref="C127:K226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39"/>
      <c r="C9" s="38"/>
      <c r="D9" s="38"/>
      <c r="E9" s="72" t="s">
        <v>2167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ROUND(J122,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ROUND((SUM(BE122:BE150)),  2)</f>
        <v>0</v>
      </c>
      <c r="G33" s="133"/>
      <c r="H33" s="133"/>
      <c r="I33" s="134">
        <v>0.23000000000000001</v>
      </c>
      <c r="J33" s="132">
        <f>ROUND(((SUM(BE122:BE150))*I33),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ROUND((SUM(BF122:BF150)),  2)</f>
        <v>0</v>
      </c>
      <c r="G34" s="38"/>
      <c r="H34" s="38"/>
      <c r="I34" s="136">
        <v>0.23000000000000001</v>
      </c>
      <c r="J34" s="135">
        <f>ROUND(((SUM(BF122:BF150))*I34),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ROUND((SUM(BG122:BG150)),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ROUND((SUM(BH122:BH150)),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ROUND((SUM(BI122:BI150)),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38"/>
      <c r="D87" s="38"/>
      <c r="E87" s="72" t="str">
        <f>E9</f>
        <v>680-00 - Prekládka telekomunikačných vedení v okružnej križovatke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J122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J123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255</v>
      </c>
      <c r="E98" s="203"/>
      <c r="F98" s="203"/>
      <c r="G98" s="203"/>
      <c r="H98" s="203"/>
      <c r="I98" s="203"/>
      <c r="J98" s="204">
        <f>J124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9" customFormat="1" ht="24.96" customHeight="1">
      <c r="A99" s="9"/>
      <c r="B99" s="148"/>
      <c r="C99" s="9"/>
      <c r="D99" s="149" t="s">
        <v>1953</v>
      </c>
      <c r="E99" s="150"/>
      <c r="F99" s="150"/>
      <c r="G99" s="150"/>
      <c r="H99" s="150"/>
      <c r="I99" s="150"/>
      <c r="J99" s="151">
        <f>J126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3" customFormat="1" ht="19.92" customHeight="1">
      <c r="A100" s="13"/>
      <c r="B100" s="201"/>
      <c r="C100" s="13"/>
      <c r="D100" s="202" t="s">
        <v>2168</v>
      </c>
      <c r="E100" s="203"/>
      <c r="F100" s="203"/>
      <c r="G100" s="203"/>
      <c r="H100" s="203"/>
      <c r="I100" s="203"/>
      <c r="J100" s="204">
        <f>J127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1955</v>
      </c>
      <c r="E101" s="203"/>
      <c r="F101" s="203"/>
      <c r="G101" s="203"/>
      <c r="H101" s="203"/>
      <c r="I101" s="203"/>
      <c r="J101" s="204">
        <f>J139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9" customFormat="1" ht="24.96" customHeight="1">
      <c r="A102" s="9"/>
      <c r="B102" s="148"/>
      <c r="C102" s="9"/>
      <c r="D102" s="149" t="s">
        <v>1956</v>
      </c>
      <c r="E102" s="150"/>
      <c r="F102" s="150"/>
      <c r="G102" s="150"/>
      <c r="H102" s="150"/>
      <c r="I102" s="150"/>
      <c r="J102" s="151">
        <f>J149</f>
        <v>0</v>
      </c>
      <c r="K102" s="9"/>
      <c r="L102" s="14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60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0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144</v>
      </c>
      <c r="D109" s="38"/>
      <c r="E109" s="38"/>
      <c r="F109" s="38"/>
      <c r="G109" s="38"/>
      <c r="H109" s="38"/>
      <c r="I109" s="38"/>
      <c r="J109" s="38"/>
      <c r="K109" s="38"/>
      <c r="L109" s="60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15</v>
      </c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26" t="str">
        <f>E7</f>
        <v>Križovatka II/507</v>
      </c>
      <c r="F112" s="32"/>
      <c r="G112" s="32"/>
      <c r="H112" s="32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136</v>
      </c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30" customHeight="1">
      <c r="A114" s="38"/>
      <c r="B114" s="39"/>
      <c r="C114" s="38"/>
      <c r="D114" s="38"/>
      <c r="E114" s="72" t="str">
        <f>E9</f>
        <v>680-00 - Prekládka telekomunikačných vedení v okružnej križovatke</v>
      </c>
      <c r="F114" s="38"/>
      <c r="G114" s="38"/>
      <c r="H114" s="38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19</v>
      </c>
      <c r="D116" s="38"/>
      <c r="E116" s="38"/>
      <c r="F116" s="27" t="str">
        <f>F12</f>
        <v xml:space="preserve"> </v>
      </c>
      <c r="G116" s="38"/>
      <c r="H116" s="38"/>
      <c r="I116" s="32" t="s">
        <v>21</v>
      </c>
      <c r="J116" s="74" t="str">
        <f>IF(J12="","",J12)</f>
        <v>23. 6. 2026</v>
      </c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23</v>
      </c>
      <c r="D118" s="38"/>
      <c r="E118" s="38"/>
      <c r="F118" s="27" t="str">
        <f>E15</f>
        <v>Správa ciest TSK</v>
      </c>
      <c r="G118" s="38"/>
      <c r="H118" s="38"/>
      <c r="I118" s="32" t="s">
        <v>29</v>
      </c>
      <c r="J118" s="36" t="str">
        <f>E21</f>
        <v>DAQE Slovakia s.r.o.</v>
      </c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38"/>
      <c r="E119" s="38"/>
      <c r="F119" s="27" t="str">
        <f>IF(E18="","",E18)</f>
        <v>Vyplň údaj</v>
      </c>
      <c r="G119" s="38"/>
      <c r="H119" s="38"/>
      <c r="I119" s="32" t="s">
        <v>32</v>
      </c>
      <c r="J119" s="36" t="str">
        <f>E24</f>
        <v xml:space="preserve"> </v>
      </c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0" customFormat="1" ht="29.28" customHeight="1">
      <c r="A121" s="152"/>
      <c r="B121" s="153"/>
      <c r="C121" s="154" t="s">
        <v>145</v>
      </c>
      <c r="D121" s="155" t="s">
        <v>59</v>
      </c>
      <c r="E121" s="155" t="s">
        <v>55</v>
      </c>
      <c r="F121" s="155" t="s">
        <v>56</v>
      </c>
      <c r="G121" s="155" t="s">
        <v>146</v>
      </c>
      <c r="H121" s="155" t="s">
        <v>147</v>
      </c>
      <c r="I121" s="155" t="s">
        <v>148</v>
      </c>
      <c r="J121" s="156" t="s">
        <v>140</v>
      </c>
      <c r="K121" s="157" t="s">
        <v>149</v>
      </c>
      <c r="L121" s="158"/>
      <c r="M121" s="91" t="s">
        <v>1</v>
      </c>
      <c r="N121" s="92" t="s">
        <v>38</v>
      </c>
      <c r="O121" s="92" t="s">
        <v>150</v>
      </c>
      <c r="P121" s="92" t="s">
        <v>151</v>
      </c>
      <c r="Q121" s="92" t="s">
        <v>152</v>
      </c>
      <c r="R121" s="92" t="s">
        <v>153</v>
      </c>
      <c r="S121" s="92" t="s">
        <v>154</v>
      </c>
      <c r="T121" s="93" t="s">
        <v>155</v>
      </c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</row>
    <row r="122" s="2" customFormat="1" ht="22.8" customHeight="1">
      <c r="A122" s="38"/>
      <c r="B122" s="39"/>
      <c r="C122" s="98" t="s">
        <v>141</v>
      </c>
      <c r="D122" s="38"/>
      <c r="E122" s="38"/>
      <c r="F122" s="38"/>
      <c r="G122" s="38"/>
      <c r="H122" s="38"/>
      <c r="I122" s="38"/>
      <c r="J122" s="159">
        <f>BK122</f>
        <v>0</v>
      </c>
      <c r="K122" s="38"/>
      <c r="L122" s="39"/>
      <c r="M122" s="94"/>
      <c r="N122" s="78"/>
      <c r="O122" s="95"/>
      <c r="P122" s="160">
        <f>P123+P126+P149</f>
        <v>0</v>
      </c>
      <c r="Q122" s="95"/>
      <c r="R122" s="160">
        <f>R123+R126+R149</f>
        <v>13.165789999999999</v>
      </c>
      <c r="S122" s="95"/>
      <c r="T122" s="161">
        <f>T123+T126+T149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73</v>
      </c>
      <c r="AU122" s="19" t="s">
        <v>142</v>
      </c>
      <c r="BK122" s="162">
        <f>BK123+BK126+BK149</f>
        <v>0</v>
      </c>
    </row>
    <row r="123" s="11" customFormat="1" ht="25.92" customHeight="1">
      <c r="A123" s="11"/>
      <c r="B123" s="163"/>
      <c r="C123" s="11"/>
      <c r="D123" s="164" t="s">
        <v>73</v>
      </c>
      <c r="E123" s="165" t="s">
        <v>216</v>
      </c>
      <c r="F123" s="165" t="s">
        <v>217</v>
      </c>
      <c r="G123" s="11"/>
      <c r="H123" s="11"/>
      <c r="I123" s="166"/>
      <c r="J123" s="167">
        <f>BK123</f>
        <v>0</v>
      </c>
      <c r="K123" s="11"/>
      <c r="L123" s="163"/>
      <c r="M123" s="168"/>
      <c r="N123" s="169"/>
      <c r="O123" s="169"/>
      <c r="P123" s="170">
        <f>P124</f>
        <v>0</v>
      </c>
      <c r="Q123" s="169"/>
      <c r="R123" s="170">
        <f>R124</f>
        <v>12.68253</v>
      </c>
      <c r="S123" s="169"/>
      <c r="T123" s="17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164" t="s">
        <v>82</v>
      </c>
      <c r="AT123" s="172" t="s">
        <v>73</v>
      </c>
      <c r="AU123" s="172" t="s">
        <v>74</v>
      </c>
      <c r="AY123" s="164" t="s">
        <v>159</v>
      </c>
      <c r="BK123" s="173">
        <f>BK124</f>
        <v>0</v>
      </c>
    </row>
    <row r="124" s="11" customFormat="1" ht="22.8" customHeight="1">
      <c r="A124" s="11"/>
      <c r="B124" s="163"/>
      <c r="C124" s="11"/>
      <c r="D124" s="164" t="s">
        <v>73</v>
      </c>
      <c r="E124" s="205" t="s">
        <v>165</v>
      </c>
      <c r="F124" s="205" t="s">
        <v>337</v>
      </c>
      <c r="G124" s="11"/>
      <c r="H124" s="11"/>
      <c r="I124" s="166"/>
      <c r="J124" s="206">
        <f>BK124</f>
        <v>0</v>
      </c>
      <c r="K124" s="11"/>
      <c r="L124" s="163"/>
      <c r="M124" s="168"/>
      <c r="N124" s="169"/>
      <c r="O124" s="169"/>
      <c r="P124" s="170">
        <f>P125</f>
        <v>0</v>
      </c>
      <c r="Q124" s="169"/>
      <c r="R124" s="170">
        <f>R125</f>
        <v>12.68253</v>
      </c>
      <c r="S124" s="169"/>
      <c r="T124" s="171">
        <f>T125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164" t="s">
        <v>82</v>
      </c>
      <c r="AT124" s="172" t="s">
        <v>73</v>
      </c>
      <c r="AU124" s="172" t="s">
        <v>82</v>
      </c>
      <c r="AY124" s="164" t="s">
        <v>159</v>
      </c>
      <c r="BK124" s="173">
        <f>BK125</f>
        <v>0</v>
      </c>
    </row>
    <row r="125" s="2" customFormat="1" ht="24.15" customHeight="1">
      <c r="A125" s="38"/>
      <c r="B125" s="174"/>
      <c r="C125" s="175" t="s">
        <v>82</v>
      </c>
      <c r="D125" s="175" t="s">
        <v>160</v>
      </c>
      <c r="E125" s="176" t="s">
        <v>2169</v>
      </c>
      <c r="F125" s="177" t="s">
        <v>2170</v>
      </c>
      <c r="G125" s="178" t="s">
        <v>331</v>
      </c>
      <c r="H125" s="179">
        <v>5.25</v>
      </c>
      <c r="I125" s="180"/>
      <c r="J125" s="179">
        <f>ROUND(I125*H125,3)</f>
        <v>0</v>
      </c>
      <c r="K125" s="181"/>
      <c r="L125" s="39"/>
      <c r="M125" s="182" t="s">
        <v>1</v>
      </c>
      <c r="N125" s="183" t="s">
        <v>40</v>
      </c>
      <c r="O125" s="82"/>
      <c r="P125" s="184">
        <f>O125*H125</f>
        <v>0</v>
      </c>
      <c r="Q125" s="184">
        <v>2.4157199999999999</v>
      </c>
      <c r="R125" s="184">
        <f>Q125*H125</f>
        <v>12.68253</v>
      </c>
      <c r="S125" s="184">
        <v>0</v>
      </c>
      <c r="T125" s="18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6" t="s">
        <v>177</v>
      </c>
      <c r="AT125" s="186" t="s">
        <v>160</v>
      </c>
      <c r="AU125" s="186" t="s">
        <v>165</v>
      </c>
      <c r="AY125" s="19" t="s">
        <v>159</v>
      </c>
      <c r="BE125" s="187">
        <f>IF(N125="základná",J125,0)</f>
        <v>0</v>
      </c>
      <c r="BF125" s="187">
        <f>IF(N125="znížená",J125,0)</f>
        <v>0</v>
      </c>
      <c r="BG125" s="187">
        <f>IF(N125="zákl. prenesená",J125,0)</f>
        <v>0</v>
      </c>
      <c r="BH125" s="187">
        <f>IF(N125="zníž. prenesená",J125,0)</f>
        <v>0</v>
      </c>
      <c r="BI125" s="187">
        <f>IF(N125="nulová",J125,0)</f>
        <v>0</v>
      </c>
      <c r="BJ125" s="19" t="s">
        <v>165</v>
      </c>
      <c r="BK125" s="188">
        <f>ROUND(I125*H125,3)</f>
        <v>0</v>
      </c>
      <c r="BL125" s="19" t="s">
        <v>177</v>
      </c>
      <c r="BM125" s="186" t="s">
        <v>2171</v>
      </c>
    </row>
    <row r="126" s="11" customFormat="1" ht="25.92" customHeight="1">
      <c r="A126" s="11"/>
      <c r="B126" s="163"/>
      <c r="C126" s="11"/>
      <c r="D126" s="164" t="s">
        <v>73</v>
      </c>
      <c r="E126" s="165" t="s">
        <v>272</v>
      </c>
      <c r="F126" s="165" t="s">
        <v>1995</v>
      </c>
      <c r="G126" s="11"/>
      <c r="H126" s="11"/>
      <c r="I126" s="166"/>
      <c r="J126" s="167">
        <f>BK126</f>
        <v>0</v>
      </c>
      <c r="K126" s="11"/>
      <c r="L126" s="163"/>
      <c r="M126" s="168"/>
      <c r="N126" s="169"/>
      <c r="O126" s="169"/>
      <c r="P126" s="170">
        <f>P127+P139</f>
        <v>0</v>
      </c>
      <c r="Q126" s="169"/>
      <c r="R126" s="170">
        <f>R127+R139</f>
        <v>0.48325999999999997</v>
      </c>
      <c r="S126" s="169"/>
      <c r="T126" s="171">
        <f>T127+T139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64" t="s">
        <v>173</v>
      </c>
      <c r="AT126" s="172" t="s">
        <v>73</v>
      </c>
      <c r="AU126" s="172" t="s">
        <v>74</v>
      </c>
      <c r="AY126" s="164" t="s">
        <v>159</v>
      </c>
      <c r="BK126" s="173">
        <f>BK127+BK139</f>
        <v>0</v>
      </c>
    </row>
    <row r="127" s="11" customFormat="1" ht="22.8" customHeight="1">
      <c r="A127" s="11"/>
      <c r="B127" s="163"/>
      <c r="C127" s="11"/>
      <c r="D127" s="164" t="s">
        <v>73</v>
      </c>
      <c r="E127" s="205" t="s">
        <v>2172</v>
      </c>
      <c r="F127" s="205" t="s">
        <v>2173</v>
      </c>
      <c r="G127" s="11"/>
      <c r="H127" s="11"/>
      <c r="I127" s="166"/>
      <c r="J127" s="206">
        <f>BK127</f>
        <v>0</v>
      </c>
      <c r="K127" s="11"/>
      <c r="L127" s="163"/>
      <c r="M127" s="168"/>
      <c r="N127" s="169"/>
      <c r="O127" s="169"/>
      <c r="P127" s="170">
        <f>SUM(P128:P138)</f>
        <v>0</v>
      </c>
      <c r="Q127" s="169"/>
      <c r="R127" s="170">
        <f>SUM(R128:R138)</f>
        <v>0.41115999999999997</v>
      </c>
      <c r="S127" s="169"/>
      <c r="T127" s="171">
        <f>SUM(T128:T138)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164" t="s">
        <v>173</v>
      </c>
      <c r="AT127" s="172" t="s">
        <v>73</v>
      </c>
      <c r="AU127" s="172" t="s">
        <v>82</v>
      </c>
      <c r="AY127" s="164" t="s">
        <v>159</v>
      </c>
      <c r="BK127" s="173">
        <f>SUM(BK128:BK138)</f>
        <v>0</v>
      </c>
    </row>
    <row r="128" s="2" customFormat="1" ht="33" customHeight="1">
      <c r="A128" s="38"/>
      <c r="B128" s="174"/>
      <c r="C128" s="175" t="s">
        <v>165</v>
      </c>
      <c r="D128" s="175" t="s">
        <v>160</v>
      </c>
      <c r="E128" s="176" t="s">
        <v>2174</v>
      </c>
      <c r="F128" s="177" t="s">
        <v>2175</v>
      </c>
      <c r="G128" s="178" t="s">
        <v>195</v>
      </c>
      <c r="H128" s="179">
        <v>32</v>
      </c>
      <c r="I128" s="180"/>
      <c r="J128" s="179">
        <f>ROUND(I128*H128,3)</f>
        <v>0</v>
      </c>
      <c r="K128" s="181"/>
      <c r="L128" s="39"/>
      <c r="M128" s="182" t="s">
        <v>1</v>
      </c>
      <c r="N128" s="183" t="s">
        <v>40</v>
      </c>
      <c r="O128" s="82"/>
      <c r="P128" s="184">
        <f>O128*H128</f>
        <v>0</v>
      </c>
      <c r="Q128" s="184">
        <v>0</v>
      </c>
      <c r="R128" s="184">
        <f>Q128*H128</f>
        <v>0</v>
      </c>
      <c r="S128" s="184">
        <v>0</v>
      </c>
      <c r="T128" s="18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6" t="s">
        <v>690</v>
      </c>
      <c r="AT128" s="186" t="s">
        <v>160</v>
      </c>
      <c r="AU128" s="186" t="s">
        <v>165</v>
      </c>
      <c r="AY128" s="19" t="s">
        <v>159</v>
      </c>
      <c r="BE128" s="187">
        <f>IF(N128="základná",J128,0)</f>
        <v>0</v>
      </c>
      <c r="BF128" s="187">
        <f>IF(N128="znížená",J128,0)</f>
        <v>0</v>
      </c>
      <c r="BG128" s="187">
        <f>IF(N128="zákl. prenesená",J128,0)</f>
        <v>0</v>
      </c>
      <c r="BH128" s="187">
        <f>IF(N128="zníž. prenesená",J128,0)</f>
        <v>0</v>
      </c>
      <c r="BI128" s="187">
        <f>IF(N128="nulová",J128,0)</f>
        <v>0</v>
      </c>
      <c r="BJ128" s="19" t="s">
        <v>165</v>
      </c>
      <c r="BK128" s="188">
        <f>ROUND(I128*H128,3)</f>
        <v>0</v>
      </c>
      <c r="BL128" s="19" t="s">
        <v>690</v>
      </c>
      <c r="BM128" s="186" t="s">
        <v>2176</v>
      </c>
    </row>
    <row r="129" s="2" customFormat="1" ht="33" customHeight="1">
      <c r="A129" s="38"/>
      <c r="B129" s="174"/>
      <c r="C129" s="175" t="s">
        <v>173</v>
      </c>
      <c r="D129" s="175" t="s">
        <v>160</v>
      </c>
      <c r="E129" s="176" t="s">
        <v>2177</v>
      </c>
      <c r="F129" s="177" t="s">
        <v>2178</v>
      </c>
      <c r="G129" s="178" t="s">
        <v>195</v>
      </c>
      <c r="H129" s="179">
        <v>45.454999999999998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690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690</v>
      </c>
      <c r="BM129" s="186" t="s">
        <v>2179</v>
      </c>
    </row>
    <row r="130" s="2" customFormat="1" ht="33" customHeight="1">
      <c r="A130" s="38"/>
      <c r="B130" s="174"/>
      <c r="C130" s="175" t="s">
        <v>177</v>
      </c>
      <c r="D130" s="175" t="s">
        <v>160</v>
      </c>
      <c r="E130" s="176" t="s">
        <v>2180</v>
      </c>
      <c r="F130" s="177" t="s">
        <v>2181</v>
      </c>
      <c r="G130" s="178" t="s">
        <v>195</v>
      </c>
      <c r="H130" s="179">
        <v>250</v>
      </c>
      <c r="I130" s="180"/>
      <c r="J130" s="179">
        <f>ROUND(I130*H130,3)</f>
        <v>0</v>
      </c>
      <c r="K130" s="181"/>
      <c r="L130" s="39"/>
      <c r="M130" s="182" t="s">
        <v>1</v>
      </c>
      <c r="N130" s="183" t="s">
        <v>40</v>
      </c>
      <c r="O130" s="82"/>
      <c r="P130" s="184">
        <f>O130*H130</f>
        <v>0</v>
      </c>
      <c r="Q130" s="184">
        <v>0</v>
      </c>
      <c r="R130" s="184">
        <f>Q130*H130</f>
        <v>0</v>
      </c>
      <c r="S130" s="184">
        <v>0</v>
      </c>
      <c r="T130" s="18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6" t="s">
        <v>690</v>
      </c>
      <c r="AT130" s="186" t="s">
        <v>160</v>
      </c>
      <c r="AU130" s="186" t="s">
        <v>165</v>
      </c>
      <c r="AY130" s="19" t="s">
        <v>159</v>
      </c>
      <c r="BE130" s="187">
        <f>IF(N130="základná",J130,0)</f>
        <v>0</v>
      </c>
      <c r="BF130" s="187">
        <f>IF(N130="znížená",J130,0)</f>
        <v>0</v>
      </c>
      <c r="BG130" s="187">
        <f>IF(N130="zákl. prenesená",J130,0)</f>
        <v>0</v>
      </c>
      <c r="BH130" s="187">
        <f>IF(N130="zníž. prenesená",J130,0)</f>
        <v>0</v>
      </c>
      <c r="BI130" s="187">
        <f>IF(N130="nulová",J130,0)</f>
        <v>0</v>
      </c>
      <c r="BJ130" s="19" t="s">
        <v>165</v>
      </c>
      <c r="BK130" s="188">
        <f>ROUND(I130*H130,3)</f>
        <v>0</v>
      </c>
      <c r="BL130" s="19" t="s">
        <v>690</v>
      </c>
      <c r="BM130" s="186" t="s">
        <v>2182</v>
      </c>
    </row>
    <row r="131" s="2" customFormat="1" ht="16.5" customHeight="1">
      <c r="A131" s="38"/>
      <c r="B131" s="174"/>
      <c r="C131" s="220" t="s">
        <v>158</v>
      </c>
      <c r="D131" s="220" t="s">
        <v>272</v>
      </c>
      <c r="E131" s="221" t="s">
        <v>2183</v>
      </c>
      <c r="F131" s="222" t="s">
        <v>2184</v>
      </c>
      <c r="G131" s="223" t="s">
        <v>229</v>
      </c>
      <c r="H131" s="224">
        <v>9</v>
      </c>
      <c r="I131" s="225"/>
      <c r="J131" s="224">
        <f>ROUND(I131*H131,3)</f>
        <v>0</v>
      </c>
      <c r="K131" s="226"/>
      <c r="L131" s="227"/>
      <c r="M131" s="228" t="s">
        <v>1</v>
      </c>
      <c r="N131" s="229" t="s">
        <v>40</v>
      </c>
      <c r="O131" s="82"/>
      <c r="P131" s="184">
        <f>O131*H131</f>
        <v>0</v>
      </c>
      <c r="Q131" s="184">
        <v>0.0022699999999999999</v>
      </c>
      <c r="R131" s="184">
        <f>Q131*H131</f>
        <v>0.02043</v>
      </c>
      <c r="S131" s="184">
        <v>0</v>
      </c>
      <c r="T131" s="18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2105</v>
      </c>
      <c r="AT131" s="186" t="s">
        <v>272</v>
      </c>
      <c r="AU131" s="186" t="s">
        <v>165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690</v>
      </c>
      <c r="BM131" s="186" t="s">
        <v>2185</v>
      </c>
    </row>
    <row r="132" s="2" customFormat="1" ht="16.5" customHeight="1">
      <c r="A132" s="38"/>
      <c r="B132" s="174"/>
      <c r="C132" s="220" t="s">
        <v>186</v>
      </c>
      <c r="D132" s="220" t="s">
        <v>272</v>
      </c>
      <c r="E132" s="221" t="s">
        <v>2186</v>
      </c>
      <c r="F132" s="222" t="s">
        <v>2187</v>
      </c>
      <c r="G132" s="223" t="s">
        <v>229</v>
      </c>
      <c r="H132" s="224">
        <v>3</v>
      </c>
      <c r="I132" s="225"/>
      <c r="J132" s="224">
        <f>ROUND(I132*H132,3)</f>
        <v>0</v>
      </c>
      <c r="K132" s="226"/>
      <c r="L132" s="227"/>
      <c r="M132" s="228" t="s">
        <v>1</v>
      </c>
      <c r="N132" s="229" t="s">
        <v>40</v>
      </c>
      <c r="O132" s="82"/>
      <c r="P132" s="184">
        <f>O132*H132</f>
        <v>0</v>
      </c>
      <c r="Q132" s="184">
        <v>0.0022699999999999999</v>
      </c>
      <c r="R132" s="184">
        <f>Q132*H132</f>
        <v>0.0068100000000000001</v>
      </c>
      <c r="S132" s="184">
        <v>0</v>
      </c>
      <c r="T132" s="18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6" t="s">
        <v>2105</v>
      </c>
      <c r="AT132" s="186" t="s">
        <v>272</v>
      </c>
      <c r="AU132" s="186" t="s">
        <v>165</v>
      </c>
      <c r="AY132" s="19" t="s">
        <v>159</v>
      </c>
      <c r="BE132" s="187">
        <f>IF(N132="základná",J132,0)</f>
        <v>0</v>
      </c>
      <c r="BF132" s="187">
        <f>IF(N132="znížená",J132,0)</f>
        <v>0</v>
      </c>
      <c r="BG132" s="187">
        <f>IF(N132="zákl. prenesená",J132,0)</f>
        <v>0</v>
      </c>
      <c r="BH132" s="187">
        <f>IF(N132="zníž. prenesená",J132,0)</f>
        <v>0</v>
      </c>
      <c r="BI132" s="187">
        <f>IF(N132="nulová",J132,0)</f>
        <v>0</v>
      </c>
      <c r="BJ132" s="19" t="s">
        <v>165</v>
      </c>
      <c r="BK132" s="188">
        <f>ROUND(I132*H132,3)</f>
        <v>0</v>
      </c>
      <c r="BL132" s="19" t="s">
        <v>690</v>
      </c>
      <c r="BM132" s="186" t="s">
        <v>2188</v>
      </c>
    </row>
    <row r="133" s="2" customFormat="1" ht="16.5" customHeight="1">
      <c r="A133" s="38"/>
      <c r="B133" s="174"/>
      <c r="C133" s="220" t="s">
        <v>192</v>
      </c>
      <c r="D133" s="220" t="s">
        <v>272</v>
      </c>
      <c r="E133" s="221" t="s">
        <v>2189</v>
      </c>
      <c r="F133" s="222" t="s">
        <v>2190</v>
      </c>
      <c r="G133" s="223" t="s">
        <v>229</v>
      </c>
      <c r="H133" s="224">
        <v>3</v>
      </c>
      <c r="I133" s="225"/>
      <c r="J133" s="224">
        <f>ROUND(I133*H133,3)</f>
        <v>0</v>
      </c>
      <c r="K133" s="226"/>
      <c r="L133" s="227"/>
      <c r="M133" s="228" t="s">
        <v>1</v>
      </c>
      <c r="N133" s="229" t="s">
        <v>40</v>
      </c>
      <c r="O133" s="82"/>
      <c r="P133" s="184">
        <f>O133*H133</f>
        <v>0</v>
      </c>
      <c r="Q133" s="184">
        <v>0.0022699999999999999</v>
      </c>
      <c r="R133" s="184">
        <f>Q133*H133</f>
        <v>0.0068100000000000001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2105</v>
      </c>
      <c r="AT133" s="186" t="s">
        <v>272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690</v>
      </c>
      <c r="BM133" s="186" t="s">
        <v>2191</v>
      </c>
    </row>
    <row r="134" s="2" customFormat="1" ht="16.5" customHeight="1">
      <c r="A134" s="38"/>
      <c r="B134" s="174"/>
      <c r="C134" s="220" t="s">
        <v>198</v>
      </c>
      <c r="D134" s="220" t="s">
        <v>272</v>
      </c>
      <c r="E134" s="221" t="s">
        <v>2192</v>
      </c>
      <c r="F134" s="222" t="s">
        <v>2193</v>
      </c>
      <c r="G134" s="223" t="s">
        <v>229</v>
      </c>
      <c r="H134" s="224">
        <v>3</v>
      </c>
      <c r="I134" s="225"/>
      <c r="J134" s="224">
        <f>ROUND(I134*H134,3)</f>
        <v>0</v>
      </c>
      <c r="K134" s="226"/>
      <c r="L134" s="227"/>
      <c r="M134" s="228" t="s">
        <v>1</v>
      </c>
      <c r="N134" s="229" t="s">
        <v>40</v>
      </c>
      <c r="O134" s="82"/>
      <c r="P134" s="184">
        <f>O134*H134</f>
        <v>0</v>
      </c>
      <c r="Q134" s="184">
        <v>0.0022699999999999999</v>
      </c>
      <c r="R134" s="184">
        <f>Q134*H134</f>
        <v>0.0068100000000000001</v>
      </c>
      <c r="S134" s="184">
        <v>0</v>
      </c>
      <c r="T134" s="18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2105</v>
      </c>
      <c r="AT134" s="186" t="s">
        <v>272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690</v>
      </c>
      <c r="BM134" s="186" t="s">
        <v>2194</v>
      </c>
    </row>
    <row r="135" s="2" customFormat="1" ht="16.5" customHeight="1">
      <c r="A135" s="38"/>
      <c r="B135" s="174"/>
      <c r="C135" s="220" t="s">
        <v>203</v>
      </c>
      <c r="D135" s="220" t="s">
        <v>272</v>
      </c>
      <c r="E135" s="221" t="s">
        <v>2195</v>
      </c>
      <c r="F135" s="222" t="s">
        <v>2196</v>
      </c>
      <c r="G135" s="223" t="s">
        <v>195</v>
      </c>
      <c r="H135" s="224">
        <v>20</v>
      </c>
      <c r="I135" s="225"/>
      <c r="J135" s="224">
        <f>ROUND(I135*H135,3)</f>
        <v>0</v>
      </c>
      <c r="K135" s="226"/>
      <c r="L135" s="227"/>
      <c r="M135" s="228" t="s">
        <v>1</v>
      </c>
      <c r="N135" s="229" t="s">
        <v>40</v>
      </c>
      <c r="O135" s="82"/>
      <c r="P135" s="184">
        <f>O135*H135</f>
        <v>0</v>
      </c>
      <c r="Q135" s="184">
        <v>0.0020100000000000001</v>
      </c>
      <c r="R135" s="184">
        <f>Q135*H135</f>
        <v>0.0402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306</v>
      </c>
      <c r="AT135" s="186" t="s">
        <v>272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306</v>
      </c>
      <c r="BM135" s="186" t="s">
        <v>2197</v>
      </c>
    </row>
    <row r="136" s="2" customFormat="1" ht="16.5" customHeight="1">
      <c r="A136" s="38"/>
      <c r="B136" s="174"/>
      <c r="C136" s="220" t="s">
        <v>208</v>
      </c>
      <c r="D136" s="220" t="s">
        <v>272</v>
      </c>
      <c r="E136" s="221" t="s">
        <v>2198</v>
      </c>
      <c r="F136" s="222" t="s">
        <v>2199</v>
      </c>
      <c r="G136" s="223" t="s">
        <v>195</v>
      </c>
      <c r="H136" s="224">
        <v>90</v>
      </c>
      <c r="I136" s="225"/>
      <c r="J136" s="224">
        <f>ROUND(I136*H136,3)</f>
        <v>0</v>
      </c>
      <c r="K136" s="226"/>
      <c r="L136" s="227"/>
      <c r="M136" s="228" t="s">
        <v>1</v>
      </c>
      <c r="N136" s="229" t="s">
        <v>40</v>
      </c>
      <c r="O136" s="82"/>
      <c r="P136" s="184">
        <f>O136*H136</f>
        <v>0</v>
      </c>
      <c r="Q136" s="184">
        <v>0.0020500000000000002</v>
      </c>
      <c r="R136" s="184">
        <f>Q136*H136</f>
        <v>0.18450000000000003</v>
      </c>
      <c r="S136" s="184">
        <v>0</v>
      </c>
      <c r="T136" s="185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6" t="s">
        <v>306</v>
      </c>
      <c r="AT136" s="186" t="s">
        <v>272</v>
      </c>
      <c r="AU136" s="186" t="s">
        <v>165</v>
      </c>
      <c r="AY136" s="19" t="s">
        <v>159</v>
      </c>
      <c r="BE136" s="187">
        <f>IF(N136="základná",J136,0)</f>
        <v>0</v>
      </c>
      <c r="BF136" s="187">
        <f>IF(N136="znížená",J136,0)</f>
        <v>0</v>
      </c>
      <c r="BG136" s="187">
        <f>IF(N136="zákl. prenesená",J136,0)</f>
        <v>0</v>
      </c>
      <c r="BH136" s="187">
        <f>IF(N136="zníž. prenesená",J136,0)</f>
        <v>0</v>
      </c>
      <c r="BI136" s="187">
        <f>IF(N136="nulová",J136,0)</f>
        <v>0</v>
      </c>
      <c r="BJ136" s="19" t="s">
        <v>165</v>
      </c>
      <c r="BK136" s="188">
        <f>ROUND(I136*H136,3)</f>
        <v>0</v>
      </c>
      <c r="BL136" s="19" t="s">
        <v>306</v>
      </c>
      <c r="BM136" s="186" t="s">
        <v>2200</v>
      </c>
    </row>
    <row r="137" s="2" customFormat="1" ht="16.5" customHeight="1">
      <c r="A137" s="38"/>
      <c r="B137" s="174"/>
      <c r="C137" s="220" t="s">
        <v>299</v>
      </c>
      <c r="D137" s="220" t="s">
        <v>272</v>
      </c>
      <c r="E137" s="221" t="s">
        <v>2201</v>
      </c>
      <c r="F137" s="222" t="s">
        <v>2202</v>
      </c>
      <c r="G137" s="223" t="s">
        <v>195</v>
      </c>
      <c r="H137" s="224">
        <v>140</v>
      </c>
      <c r="I137" s="225"/>
      <c r="J137" s="224">
        <f>ROUND(I137*H137,3)</f>
        <v>0</v>
      </c>
      <c r="K137" s="226"/>
      <c r="L137" s="227"/>
      <c r="M137" s="228" t="s">
        <v>1</v>
      </c>
      <c r="N137" s="229" t="s">
        <v>40</v>
      </c>
      <c r="O137" s="82"/>
      <c r="P137" s="184">
        <f>O137*H137</f>
        <v>0</v>
      </c>
      <c r="Q137" s="184">
        <v>0.0010399999999999999</v>
      </c>
      <c r="R137" s="184">
        <f>Q137*H137</f>
        <v>0.14559999999999998</v>
      </c>
      <c r="S137" s="184">
        <v>0</v>
      </c>
      <c r="T137" s="18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6" t="s">
        <v>306</v>
      </c>
      <c r="AT137" s="186" t="s">
        <v>272</v>
      </c>
      <c r="AU137" s="186" t="s">
        <v>165</v>
      </c>
      <c r="AY137" s="19" t="s">
        <v>159</v>
      </c>
      <c r="BE137" s="187">
        <f>IF(N137="základná",J137,0)</f>
        <v>0</v>
      </c>
      <c r="BF137" s="187">
        <f>IF(N137="znížená",J137,0)</f>
        <v>0</v>
      </c>
      <c r="BG137" s="187">
        <f>IF(N137="zákl. prenesená",J137,0)</f>
        <v>0</v>
      </c>
      <c r="BH137" s="187">
        <f>IF(N137="zníž. prenesená",J137,0)</f>
        <v>0</v>
      </c>
      <c r="BI137" s="187">
        <f>IF(N137="nulová",J137,0)</f>
        <v>0</v>
      </c>
      <c r="BJ137" s="19" t="s">
        <v>165</v>
      </c>
      <c r="BK137" s="188">
        <f>ROUND(I137*H137,3)</f>
        <v>0</v>
      </c>
      <c r="BL137" s="19" t="s">
        <v>306</v>
      </c>
      <c r="BM137" s="186" t="s">
        <v>2203</v>
      </c>
    </row>
    <row r="138" s="2" customFormat="1" ht="16.5" customHeight="1">
      <c r="A138" s="38"/>
      <c r="B138" s="174"/>
      <c r="C138" s="175" t="s">
        <v>303</v>
      </c>
      <c r="D138" s="175" t="s">
        <v>160</v>
      </c>
      <c r="E138" s="176" t="s">
        <v>2204</v>
      </c>
      <c r="F138" s="177" t="s">
        <v>2205</v>
      </c>
      <c r="G138" s="178" t="s">
        <v>229</v>
      </c>
      <c r="H138" s="179">
        <v>10</v>
      </c>
      <c r="I138" s="180"/>
      <c r="J138" s="179">
        <f>ROUND(I138*H138,3)</f>
        <v>0</v>
      </c>
      <c r="K138" s="181"/>
      <c r="L138" s="39"/>
      <c r="M138" s="182" t="s">
        <v>1</v>
      </c>
      <c r="N138" s="183" t="s">
        <v>40</v>
      </c>
      <c r="O138" s="82"/>
      <c r="P138" s="184">
        <f>O138*H138</f>
        <v>0</v>
      </c>
      <c r="Q138" s="184">
        <v>0</v>
      </c>
      <c r="R138" s="184">
        <f>Q138*H138</f>
        <v>0</v>
      </c>
      <c r="S138" s="184">
        <v>0</v>
      </c>
      <c r="T138" s="18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6" t="s">
        <v>690</v>
      </c>
      <c r="AT138" s="186" t="s">
        <v>160</v>
      </c>
      <c r="AU138" s="186" t="s">
        <v>165</v>
      </c>
      <c r="AY138" s="19" t="s">
        <v>159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9" t="s">
        <v>165</v>
      </c>
      <c r="BK138" s="188">
        <f>ROUND(I138*H138,3)</f>
        <v>0</v>
      </c>
      <c r="BL138" s="19" t="s">
        <v>690</v>
      </c>
      <c r="BM138" s="186" t="s">
        <v>2206</v>
      </c>
    </row>
    <row r="139" s="11" customFormat="1" ht="22.8" customHeight="1">
      <c r="A139" s="11"/>
      <c r="B139" s="163"/>
      <c r="C139" s="11"/>
      <c r="D139" s="164" t="s">
        <v>73</v>
      </c>
      <c r="E139" s="205" t="s">
        <v>2124</v>
      </c>
      <c r="F139" s="205" t="s">
        <v>2125</v>
      </c>
      <c r="G139" s="11"/>
      <c r="H139" s="11"/>
      <c r="I139" s="166"/>
      <c r="J139" s="206">
        <f>BK139</f>
        <v>0</v>
      </c>
      <c r="K139" s="11"/>
      <c r="L139" s="163"/>
      <c r="M139" s="168"/>
      <c r="N139" s="169"/>
      <c r="O139" s="169"/>
      <c r="P139" s="170">
        <f>SUM(P140:P148)</f>
        <v>0</v>
      </c>
      <c r="Q139" s="169"/>
      <c r="R139" s="170">
        <f>SUM(R140:R148)</f>
        <v>0.072099999999999997</v>
      </c>
      <c r="S139" s="169"/>
      <c r="T139" s="171">
        <f>SUM(T140:T148)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164" t="s">
        <v>173</v>
      </c>
      <c r="AT139" s="172" t="s">
        <v>73</v>
      </c>
      <c r="AU139" s="172" t="s">
        <v>82</v>
      </c>
      <c r="AY139" s="164" t="s">
        <v>159</v>
      </c>
      <c r="BK139" s="173">
        <f>SUM(BK140:BK148)</f>
        <v>0</v>
      </c>
    </row>
    <row r="140" s="2" customFormat="1" ht="24.15" customHeight="1">
      <c r="A140" s="38"/>
      <c r="B140" s="174"/>
      <c r="C140" s="175" t="s">
        <v>309</v>
      </c>
      <c r="D140" s="175" t="s">
        <v>160</v>
      </c>
      <c r="E140" s="176" t="s">
        <v>2207</v>
      </c>
      <c r="F140" s="177" t="s">
        <v>2208</v>
      </c>
      <c r="G140" s="178" t="s">
        <v>195</v>
      </c>
      <c r="H140" s="179">
        <v>120</v>
      </c>
      <c r="I140" s="180"/>
      <c r="J140" s="179">
        <f>ROUND(I140*H140,3)</f>
        <v>0</v>
      </c>
      <c r="K140" s="181"/>
      <c r="L140" s="39"/>
      <c r="M140" s="182" t="s">
        <v>1</v>
      </c>
      <c r="N140" s="183" t="s">
        <v>40</v>
      </c>
      <c r="O140" s="82"/>
      <c r="P140" s="184">
        <f>O140*H140</f>
        <v>0</v>
      </c>
      <c r="Q140" s="184">
        <v>0</v>
      </c>
      <c r="R140" s="184">
        <f>Q140*H140</f>
        <v>0</v>
      </c>
      <c r="S140" s="184">
        <v>0</v>
      </c>
      <c r="T140" s="18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6" t="s">
        <v>690</v>
      </c>
      <c r="AT140" s="186" t="s">
        <v>160</v>
      </c>
      <c r="AU140" s="186" t="s">
        <v>165</v>
      </c>
      <c r="AY140" s="19" t="s">
        <v>159</v>
      </c>
      <c r="BE140" s="187">
        <f>IF(N140="základná",J140,0)</f>
        <v>0</v>
      </c>
      <c r="BF140" s="187">
        <f>IF(N140="znížená",J140,0)</f>
        <v>0</v>
      </c>
      <c r="BG140" s="187">
        <f>IF(N140="zákl. prenesená",J140,0)</f>
        <v>0</v>
      </c>
      <c r="BH140" s="187">
        <f>IF(N140="zníž. prenesená",J140,0)</f>
        <v>0</v>
      </c>
      <c r="BI140" s="187">
        <f>IF(N140="nulová",J140,0)</f>
        <v>0</v>
      </c>
      <c r="BJ140" s="19" t="s">
        <v>165</v>
      </c>
      <c r="BK140" s="188">
        <f>ROUND(I140*H140,3)</f>
        <v>0</v>
      </c>
      <c r="BL140" s="19" t="s">
        <v>690</v>
      </c>
      <c r="BM140" s="186" t="s">
        <v>2209</v>
      </c>
    </row>
    <row r="141" s="2" customFormat="1" ht="24.15" customHeight="1">
      <c r="A141" s="38"/>
      <c r="B141" s="174"/>
      <c r="C141" s="175" t="s">
        <v>315</v>
      </c>
      <c r="D141" s="175" t="s">
        <v>160</v>
      </c>
      <c r="E141" s="176" t="s">
        <v>2210</v>
      </c>
      <c r="F141" s="177" t="s">
        <v>2211</v>
      </c>
      <c r="G141" s="178" t="s">
        <v>195</v>
      </c>
      <c r="H141" s="179">
        <v>40</v>
      </c>
      <c r="I141" s="180"/>
      <c r="J141" s="179">
        <f>ROUND(I141*H141,3)</f>
        <v>0</v>
      </c>
      <c r="K141" s="181"/>
      <c r="L141" s="39"/>
      <c r="M141" s="182" t="s">
        <v>1</v>
      </c>
      <c r="N141" s="183" t="s">
        <v>40</v>
      </c>
      <c r="O141" s="82"/>
      <c r="P141" s="184">
        <f>O141*H141</f>
        <v>0</v>
      </c>
      <c r="Q141" s="184">
        <v>0</v>
      </c>
      <c r="R141" s="184">
        <f>Q141*H141</f>
        <v>0</v>
      </c>
      <c r="S141" s="184">
        <v>0</v>
      </c>
      <c r="T141" s="18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6" t="s">
        <v>690</v>
      </c>
      <c r="AT141" s="186" t="s">
        <v>160</v>
      </c>
      <c r="AU141" s="186" t="s">
        <v>165</v>
      </c>
      <c r="AY141" s="19" t="s">
        <v>159</v>
      </c>
      <c r="BE141" s="187">
        <f>IF(N141="základná",J141,0)</f>
        <v>0</v>
      </c>
      <c r="BF141" s="187">
        <f>IF(N141="znížená",J141,0)</f>
        <v>0</v>
      </c>
      <c r="BG141" s="187">
        <f>IF(N141="zákl. prenesená",J141,0)</f>
        <v>0</v>
      </c>
      <c r="BH141" s="187">
        <f>IF(N141="zníž. prenesená",J141,0)</f>
        <v>0</v>
      </c>
      <c r="BI141" s="187">
        <f>IF(N141="nulová",J141,0)</f>
        <v>0</v>
      </c>
      <c r="BJ141" s="19" t="s">
        <v>165</v>
      </c>
      <c r="BK141" s="188">
        <f>ROUND(I141*H141,3)</f>
        <v>0</v>
      </c>
      <c r="BL141" s="19" t="s">
        <v>690</v>
      </c>
      <c r="BM141" s="186" t="s">
        <v>2212</v>
      </c>
    </row>
    <row r="142" s="2" customFormat="1" ht="24.15" customHeight="1">
      <c r="A142" s="38"/>
      <c r="B142" s="174"/>
      <c r="C142" s="175" t="s">
        <v>319</v>
      </c>
      <c r="D142" s="175" t="s">
        <v>160</v>
      </c>
      <c r="E142" s="176" t="s">
        <v>2213</v>
      </c>
      <c r="F142" s="177" t="s">
        <v>2214</v>
      </c>
      <c r="G142" s="178" t="s">
        <v>195</v>
      </c>
      <c r="H142" s="179">
        <v>120</v>
      </c>
      <c r="I142" s="180"/>
      <c r="J142" s="179">
        <f>ROUND(I142*H142,3)</f>
        <v>0</v>
      </c>
      <c r="K142" s="181"/>
      <c r="L142" s="39"/>
      <c r="M142" s="182" t="s">
        <v>1</v>
      </c>
      <c r="N142" s="183" t="s">
        <v>40</v>
      </c>
      <c r="O142" s="82"/>
      <c r="P142" s="184">
        <f>O142*H142</f>
        <v>0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6" t="s">
        <v>690</v>
      </c>
      <c r="AT142" s="186" t="s">
        <v>160</v>
      </c>
      <c r="AU142" s="186" t="s">
        <v>165</v>
      </c>
      <c r="AY142" s="19" t="s">
        <v>159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9" t="s">
        <v>165</v>
      </c>
      <c r="BK142" s="188">
        <f>ROUND(I142*H142,3)</f>
        <v>0</v>
      </c>
      <c r="BL142" s="19" t="s">
        <v>690</v>
      </c>
      <c r="BM142" s="186" t="s">
        <v>2215</v>
      </c>
    </row>
    <row r="143" s="2" customFormat="1" ht="24.15" customHeight="1">
      <c r="A143" s="38"/>
      <c r="B143" s="174"/>
      <c r="C143" s="175" t="s">
        <v>323</v>
      </c>
      <c r="D143" s="175" t="s">
        <v>160</v>
      </c>
      <c r="E143" s="176" t="s">
        <v>2216</v>
      </c>
      <c r="F143" s="177" t="s">
        <v>2217</v>
      </c>
      <c r="G143" s="178" t="s">
        <v>195</v>
      </c>
      <c r="H143" s="179">
        <v>90</v>
      </c>
      <c r="I143" s="180"/>
      <c r="J143" s="179">
        <f>ROUND(I143*H143,3)</f>
        <v>0</v>
      </c>
      <c r="K143" s="181"/>
      <c r="L143" s="39"/>
      <c r="M143" s="182" t="s">
        <v>1</v>
      </c>
      <c r="N143" s="183" t="s">
        <v>40</v>
      </c>
      <c r="O143" s="82"/>
      <c r="P143" s="184">
        <f>O143*H143</f>
        <v>0</v>
      </c>
      <c r="Q143" s="184">
        <v>0</v>
      </c>
      <c r="R143" s="184">
        <f>Q143*H143</f>
        <v>0</v>
      </c>
      <c r="S143" s="184">
        <v>0</v>
      </c>
      <c r="T143" s="18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6" t="s">
        <v>690</v>
      </c>
      <c r="AT143" s="186" t="s">
        <v>160</v>
      </c>
      <c r="AU143" s="186" t="s">
        <v>165</v>
      </c>
      <c r="AY143" s="19" t="s">
        <v>159</v>
      </c>
      <c r="BE143" s="187">
        <f>IF(N143="základná",J143,0)</f>
        <v>0</v>
      </c>
      <c r="BF143" s="187">
        <f>IF(N143="znížená",J143,0)</f>
        <v>0</v>
      </c>
      <c r="BG143" s="187">
        <f>IF(N143="zákl. prenesená",J143,0)</f>
        <v>0</v>
      </c>
      <c r="BH143" s="187">
        <f>IF(N143="zníž. prenesená",J143,0)</f>
        <v>0</v>
      </c>
      <c r="BI143" s="187">
        <f>IF(N143="nulová",J143,0)</f>
        <v>0</v>
      </c>
      <c r="BJ143" s="19" t="s">
        <v>165</v>
      </c>
      <c r="BK143" s="188">
        <f>ROUND(I143*H143,3)</f>
        <v>0</v>
      </c>
      <c r="BL143" s="19" t="s">
        <v>690</v>
      </c>
      <c r="BM143" s="186" t="s">
        <v>2218</v>
      </c>
    </row>
    <row r="144" s="2" customFormat="1" ht="16.5" customHeight="1">
      <c r="A144" s="38"/>
      <c r="B144" s="174"/>
      <c r="C144" s="220" t="s">
        <v>328</v>
      </c>
      <c r="D144" s="220" t="s">
        <v>272</v>
      </c>
      <c r="E144" s="221" t="s">
        <v>2219</v>
      </c>
      <c r="F144" s="222" t="s">
        <v>2220</v>
      </c>
      <c r="G144" s="223" t="s">
        <v>195</v>
      </c>
      <c r="H144" s="224">
        <v>320</v>
      </c>
      <c r="I144" s="225"/>
      <c r="J144" s="224">
        <f>ROUND(I144*H144,3)</f>
        <v>0</v>
      </c>
      <c r="K144" s="226"/>
      <c r="L144" s="227"/>
      <c r="M144" s="228" t="s">
        <v>1</v>
      </c>
      <c r="N144" s="229" t="s">
        <v>40</v>
      </c>
      <c r="O144" s="82"/>
      <c r="P144" s="184">
        <f>O144*H144</f>
        <v>0</v>
      </c>
      <c r="Q144" s="184">
        <v>0.00011</v>
      </c>
      <c r="R144" s="184">
        <f>Q144*H144</f>
        <v>0.035200000000000002</v>
      </c>
      <c r="S144" s="184">
        <v>0</v>
      </c>
      <c r="T144" s="18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6" t="s">
        <v>306</v>
      </c>
      <c r="AT144" s="186" t="s">
        <v>272</v>
      </c>
      <c r="AU144" s="186" t="s">
        <v>165</v>
      </c>
      <c r="AY144" s="19" t="s">
        <v>159</v>
      </c>
      <c r="BE144" s="187">
        <f>IF(N144="základná",J144,0)</f>
        <v>0</v>
      </c>
      <c r="BF144" s="187">
        <f>IF(N144="znížená",J144,0)</f>
        <v>0</v>
      </c>
      <c r="BG144" s="187">
        <f>IF(N144="zákl. prenesená",J144,0)</f>
        <v>0</v>
      </c>
      <c r="BH144" s="187">
        <f>IF(N144="zníž. prenesená",J144,0)</f>
        <v>0</v>
      </c>
      <c r="BI144" s="187">
        <f>IF(N144="nulová",J144,0)</f>
        <v>0</v>
      </c>
      <c r="BJ144" s="19" t="s">
        <v>165</v>
      </c>
      <c r="BK144" s="188">
        <f>ROUND(I144*H144,3)</f>
        <v>0</v>
      </c>
      <c r="BL144" s="19" t="s">
        <v>306</v>
      </c>
      <c r="BM144" s="186" t="s">
        <v>2221</v>
      </c>
    </row>
    <row r="145" s="2" customFormat="1" ht="21.75" customHeight="1">
      <c r="A145" s="38"/>
      <c r="B145" s="174"/>
      <c r="C145" s="220" t="s">
        <v>333</v>
      </c>
      <c r="D145" s="220" t="s">
        <v>272</v>
      </c>
      <c r="E145" s="221" t="s">
        <v>2222</v>
      </c>
      <c r="F145" s="222" t="s">
        <v>2223</v>
      </c>
      <c r="G145" s="223" t="s">
        <v>229</v>
      </c>
      <c r="H145" s="224">
        <v>30</v>
      </c>
      <c r="I145" s="225"/>
      <c r="J145" s="224">
        <f>ROUND(I145*H145,3)</f>
        <v>0</v>
      </c>
      <c r="K145" s="226"/>
      <c r="L145" s="227"/>
      <c r="M145" s="228" t="s">
        <v>1</v>
      </c>
      <c r="N145" s="229" t="s">
        <v>40</v>
      </c>
      <c r="O145" s="82"/>
      <c r="P145" s="184">
        <f>O145*H145</f>
        <v>0</v>
      </c>
      <c r="Q145" s="184">
        <v>0.0011999999999999999</v>
      </c>
      <c r="R145" s="184">
        <f>Q145*H145</f>
        <v>0.035999999999999997</v>
      </c>
      <c r="S145" s="184">
        <v>0</v>
      </c>
      <c r="T145" s="18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86" t="s">
        <v>306</v>
      </c>
      <c r="AT145" s="186" t="s">
        <v>272</v>
      </c>
      <c r="AU145" s="186" t="s">
        <v>165</v>
      </c>
      <c r="AY145" s="19" t="s">
        <v>159</v>
      </c>
      <c r="BE145" s="187">
        <f>IF(N145="základná",J145,0)</f>
        <v>0</v>
      </c>
      <c r="BF145" s="187">
        <f>IF(N145="znížená",J145,0)</f>
        <v>0</v>
      </c>
      <c r="BG145" s="187">
        <f>IF(N145="zákl. prenesená",J145,0)</f>
        <v>0</v>
      </c>
      <c r="BH145" s="187">
        <f>IF(N145="zníž. prenesená",J145,0)</f>
        <v>0</v>
      </c>
      <c r="BI145" s="187">
        <f>IF(N145="nulová",J145,0)</f>
        <v>0</v>
      </c>
      <c r="BJ145" s="19" t="s">
        <v>165</v>
      </c>
      <c r="BK145" s="188">
        <f>ROUND(I145*H145,3)</f>
        <v>0</v>
      </c>
      <c r="BL145" s="19" t="s">
        <v>306</v>
      </c>
      <c r="BM145" s="186" t="s">
        <v>2224</v>
      </c>
    </row>
    <row r="146" s="2" customFormat="1" ht="16.5" customHeight="1">
      <c r="A146" s="38"/>
      <c r="B146" s="174"/>
      <c r="C146" s="220" t="s">
        <v>338</v>
      </c>
      <c r="D146" s="220" t="s">
        <v>272</v>
      </c>
      <c r="E146" s="221" t="s">
        <v>1986</v>
      </c>
      <c r="F146" s="222" t="s">
        <v>2225</v>
      </c>
      <c r="G146" s="223" t="s">
        <v>229</v>
      </c>
      <c r="H146" s="224">
        <v>0.90000000000000002</v>
      </c>
      <c r="I146" s="225"/>
      <c r="J146" s="224">
        <f>ROUND(I146*H146,3)</f>
        <v>0</v>
      </c>
      <c r="K146" s="226"/>
      <c r="L146" s="227"/>
      <c r="M146" s="228" t="s">
        <v>1</v>
      </c>
      <c r="N146" s="229" t="s">
        <v>40</v>
      </c>
      <c r="O146" s="82"/>
      <c r="P146" s="184">
        <f>O146*H146</f>
        <v>0</v>
      </c>
      <c r="Q146" s="184">
        <v>0.001</v>
      </c>
      <c r="R146" s="184">
        <f>Q146*H146</f>
        <v>0.00090000000000000008</v>
      </c>
      <c r="S146" s="184">
        <v>0</v>
      </c>
      <c r="T146" s="18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6" t="s">
        <v>306</v>
      </c>
      <c r="AT146" s="186" t="s">
        <v>272</v>
      </c>
      <c r="AU146" s="186" t="s">
        <v>165</v>
      </c>
      <c r="AY146" s="19" t="s">
        <v>159</v>
      </c>
      <c r="BE146" s="187">
        <f>IF(N146="základná",J146,0)</f>
        <v>0</v>
      </c>
      <c r="BF146" s="187">
        <f>IF(N146="znížená",J146,0)</f>
        <v>0</v>
      </c>
      <c r="BG146" s="187">
        <f>IF(N146="zákl. prenesená",J146,0)</f>
        <v>0</v>
      </c>
      <c r="BH146" s="187">
        <f>IF(N146="zníž. prenesená",J146,0)</f>
        <v>0</v>
      </c>
      <c r="BI146" s="187">
        <f>IF(N146="nulová",J146,0)</f>
        <v>0</v>
      </c>
      <c r="BJ146" s="19" t="s">
        <v>165</v>
      </c>
      <c r="BK146" s="188">
        <f>ROUND(I146*H146,3)</f>
        <v>0</v>
      </c>
      <c r="BL146" s="19" t="s">
        <v>306</v>
      </c>
      <c r="BM146" s="186" t="s">
        <v>2226</v>
      </c>
    </row>
    <row r="147" s="2" customFormat="1" ht="24.15" customHeight="1">
      <c r="A147" s="38"/>
      <c r="B147" s="174"/>
      <c r="C147" s="175" t="s">
        <v>342</v>
      </c>
      <c r="D147" s="175" t="s">
        <v>160</v>
      </c>
      <c r="E147" s="176" t="s">
        <v>2227</v>
      </c>
      <c r="F147" s="177" t="s">
        <v>2228</v>
      </c>
      <c r="G147" s="178" t="s">
        <v>195</v>
      </c>
      <c r="H147" s="179">
        <v>44</v>
      </c>
      <c r="I147" s="180"/>
      <c r="J147" s="179">
        <f>ROUND(I147*H147,3)</f>
        <v>0</v>
      </c>
      <c r="K147" s="181"/>
      <c r="L147" s="39"/>
      <c r="M147" s="182" t="s">
        <v>1</v>
      </c>
      <c r="N147" s="183" t="s">
        <v>40</v>
      </c>
      <c r="O147" s="82"/>
      <c r="P147" s="184">
        <f>O147*H147</f>
        <v>0</v>
      </c>
      <c r="Q147" s="184">
        <v>0</v>
      </c>
      <c r="R147" s="184">
        <f>Q147*H147</f>
        <v>0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690</v>
      </c>
      <c r="AT147" s="186" t="s">
        <v>160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690</v>
      </c>
      <c r="BM147" s="186" t="s">
        <v>2229</v>
      </c>
    </row>
    <row r="148" s="12" customFormat="1">
      <c r="A148" s="12"/>
      <c r="B148" s="189"/>
      <c r="C148" s="12"/>
      <c r="D148" s="190" t="s">
        <v>167</v>
      </c>
      <c r="E148" s="191" t="s">
        <v>1</v>
      </c>
      <c r="F148" s="192" t="s">
        <v>2230</v>
      </c>
      <c r="G148" s="12"/>
      <c r="H148" s="193">
        <v>44</v>
      </c>
      <c r="I148" s="194"/>
      <c r="J148" s="12"/>
      <c r="K148" s="12"/>
      <c r="L148" s="189"/>
      <c r="M148" s="195"/>
      <c r="N148" s="196"/>
      <c r="O148" s="196"/>
      <c r="P148" s="196"/>
      <c r="Q148" s="196"/>
      <c r="R148" s="196"/>
      <c r="S148" s="196"/>
      <c r="T148" s="197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191" t="s">
        <v>167</v>
      </c>
      <c r="AU148" s="191" t="s">
        <v>165</v>
      </c>
      <c r="AV148" s="12" t="s">
        <v>165</v>
      </c>
      <c r="AW148" s="12" t="s">
        <v>3</v>
      </c>
      <c r="AX148" s="12" t="s">
        <v>82</v>
      </c>
      <c r="AY148" s="191" t="s">
        <v>159</v>
      </c>
    </row>
    <row r="149" s="11" customFormat="1" ht="25.92" customHeight="1">
      <c r="A149" s="11"/>
      <c r="B149" s="163"/>
      <c r="C149" s="11"/>
      <c r="D149" s="164" t="s">
        <v>73</v>
      </c>
      <c r="E149" s="165" t="s">
        <v>2157</v>
      </c>
      <c r="F149" s="165" t="s">
        <v>2158</v>
      </c>
      <c r="G149" s="11"/>
      <c r="H149" s="11"/>
      <c r="I149" s="166"/>
      <c r="J149" s="167">
        <f>BK149</f>
        <v>0</v>
      </c>
      <c r="K149" s="11"/>
      <c r="L149" s="163"/>
      <c r="M149" s="168"/>
      <c r="N149" s="169"/>
      <c r="O149" s="169"/>
      <c r="P149" s="170">
        <f>P150</f>
        <v>0</v>
      </c>
      <c r="Q149" s="169"/>
      <c r="R149" s="170">
        <f>R150</f>
        <v>0</v>
      </c>
      <c r="S149" s="169"/>
      <c r="T149" s="171">
        <f>T150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164" t="s">
        <v>177</v>
      </c>
      <c r="AT149" s="172" t="s">
        <v>73</v>
      </c>
      <c r="AU149" s="172" t="s">
        <v>74</v>
      </c>
      <c r="AY149" s="164" t="s">
        <v>159</v>
      </c>
      <c r="BK149" s="173">
        <f>BK150</f>
        <v>0</v>
      </c>
    </row>
    <row r="150" s="2" customFormat="1" ht="33" customHeight="1">
      <c r="A150" s="38"/>
      <c r="B150" s="174"/>
      <c r="C150" s="175" t="s">
        <v>348</v>
      </c>
      <c r="D150" s="175" t="s">
        <v>160</v>
      </c>
      <c r="E150" s="176" t="s">
        <v>2159</v>
      </c>
      <c r="F150" s="177" t="s">
        <v>2160</v>
      </c>
      <c r="G150" s="178" t="s">
        <v>2161</v>
      </c>
      <c r="H150" s="179">
        <v>16</v>
      </c>
      <c r="I150" s="180"/>
      <c r="J150" s="179">
        <f>ROUND(I150*H150,3)</f>
        <v>0</v>
      </c>
      <c r="K150" s="181"/>
      <c r="L150" s="39"/>
      <c r="M150" s="215" t="s">
        <v>1</v>
      </c>
      <c r="N150" s="216" t="s">
        <v>40</v>
      </c>
      <c r="O150" s="217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6" t="s">
        <v>2162</v>
      </c>
      <c r="AT150" s="186" t="s">
        <v>160</v>
      </c>
      <c r="AU150" s="186" t="s">
        <v>82</v>
      </c>
      <c r="AY150" s="19" t="s">
        <v>159</v>
      </c>
      <c r="BE150" s="187">
        <f>IF(N150="základná",J150,0)</f>
        <v>0</v>
      </c>
      <c r="BF150" s="187">
        <f>IF(N150="znížená",J150,0)</f>
        <v>0</v>
      </c>
      <c r="BG150" s="187">
        <f>IF(N150="zákl. prenesená",J150,0)</f>
        <v>0</v>
      </c>
      <c r="BH150" s="187">
        <f>IF(N150="zníž. prenesená",J150,0)</f>
        <v>0</v>
      </c>
      <c r="BI150" s="187">
        <f>IF(N150="nulová",J150,0)</f>
        <v>0</v>
      </c>
      <c r="BJ150" s="19" t="s">
        <v>165</v>
      </c>
      <c r="BK150" s="188">
        <f>ROUND(I150*H150,3)</f>
        <v>0</v>
      </c>
      <c r="BL150" s="19" t="s">
        <v>2162</v>
      </c>
      <c r="BM150" s="186" t="s">
        <v>2231</v>
      </c>
    </row>
    <row r="151" s="2" customFormat="1" ht="6.96" customHeight="1">
      <c r="A151" s="38"/>
      <c r="B151" s="65"/>
      <c r="C151" s="66"/>
      <c r="D151" s="66"/>
      <c r="E151" s="66"/>
      <c r="F151" s="66"/>
      <c r="G151" s="66"/>
      <c r="H151" s="66"/>
      <c r="I151" s="66"/>
      <c r="J151" s="66"/>
      <c r="K151" s="66"/>
      <c r="L151" s="39"/>
      <c r="M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</sheetData>
  <autoFilter ref="C121:K150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135</v>
      </c>
      <c r="L4" s="22"/>
      <c r="M4" s="125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15</v>
      </c>
      <c r="L6" s="22"/>
    </row>
    <row r="7" s="1" customFormat="1" ht="16.5" customHeight="1">
      <c r="B7" s="22"/>
      <c r="E7" s="126" t="str">
        <f>'Rekapitulácia stavby'!K6</f>
        <v>Križovatka II/507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136</v>
      </c>
      <c r="E8" s="38"/>
      <c r="F8" s="38"/>
      <c r="G8" s="38"/>
      <c r="H8" s="38"/>
      <c r="I8" s="38"/>
      <c r="J8" s="38"/>
      <c r="K8" s="38"/>
      <c r="L8" s="6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72" t="s">
        <v>2232</v>
      </c>
      <c r="F9" s="38"/>
      <c r="G9" s="38"/>
      <c r="H9" s="38"/>
      <c r="I9" s="38"/>
      <c r="J9" s="38"/>
      <c r="K9" s="38"/>
      <c r="L9" s="6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6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17</v>
      </c>
      <c r="E11" s="38"/>
      <c r="F11" s="27" t="s">
        <v>1</v>
      </c>
      <c r="G11" s="38"/>
      <c r="H11" s="38"/>
      <c r="I11" s="32" t="s">
        <v>18</v>
      </c>
      <c r="J11" s="27" t="s">
        <v>1</v>
      </c>
      <c r="K11" s="38"/>
      <c r="L11" s="6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</v>
      </c>
      <c r="E12" s="38"/>
      <c r="F12" s="27" t="s">
        <v>20</v>
      </c>
      <c r="G12" s="38"/>
      <c r="H12" s="38"/>
      <c r="I12" s="32" t="s">
        <v>21</v>
      </c>
      <c r="J12" s="74" t="str">
        <f>'Rekapitulácia stavby'!AN8</f>
        <v>23. 6. 2026</v>
      </c>
      <c r="K12" s="38"/>
      <c r="L12" s="6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6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23</v>
      </c>
      <c r="E14" s="38"/>
      <c r="F14" s="38"/>
      <c r="G14" s="38"/>
      <c r="H14" s="38"/>
      <c r="I14" s="32" t="s">
        <v>24</v>
      </c>
      <c r="J14" s="27" t="s">
        <v>1</v>
      </c>
      <c r="K14" s="38"/>
      <c r="L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25</v>
      </c>
      <c r="F15" s="38"/>
      <c r="G15" s="38"/>
      <c r="H15" s="38"/>
      <c r="I15" s="32" t="s">
        <v>26</v>
      </c>
      <c r="J15" s="27" t="s">
        <v>1</v>
      </c>
      <c r="K15" s="38"/>
      <c r="L15" s="6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6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24</v>
      </c>
      <c r="J17" s="33" t="str">
        <f>'Rekapitulácia stavby'!AN13</f>
        <v>Vyplň údaj</v>
      </c>
      <c r="K17" s="38"/>
      <c r="L17" s="6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'Rekapitulácia stavby'!E14</f>
        <v>Vyplň údaj</v>
      </c>
      <c r="F18" s="27"/>
      <c r="G18" s="27"/>
      <c r="H18" s="27"/>
      <c r="I18" s="32" t="s">
        <v>26</v>
      </c>
      <c r="J18" s="33" t="str">
        <f>'Rekapitulácia stavby'!AN14</f>
        <v>Vyplň údaj</v>
      </c>
      <c r="K18" s="38"/>
      <c r="L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6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24</v>
      </c>
      <c r="J20" s="27" t="s">
        <v>1</v>
      </c>
      <c r="K20" s="38"/>
      <c r="L20" s="6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30</v>
      </c>
      <c r="F21" s="38"/>
      <c r="G21" s="38"/>
      <c r="H21" s="38"/>
      <c r="I21" s="32" t="s">
        <v>26</v>
      </c>
      <c r="J21" s="27" t="s">
        <v>1</v>
      </c>
      <c r="K21" s="38"/>
      <c r="L21" s="6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6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24</v>
      </c>
      <c r="J23" s="27" t="str">
        <f>IF('Rekapitulácia stavby'!AN19="","",'Rekapitulácia stavby'!AN19)</f>
        <v/>
      </c>
      <c r="K23" s="38"/>
      <c r="L23" s="6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IF('Rekapitulácia stavby'!E20="","",'Rekapitulácia stavby'!E20)</f>
        <v xml:space="preserve"> </v>
      </c>
      <c r="F24" s="38"/>
      <c r="G24" s="38"/>
      <c r="H24" s="38"/>
      <c r="I24" s="32" t="s">
        <v>26</v>
      </c>
      <c r="J24" s="27" t="str">
        <f>IF('Rekapitulácia stavby'!AN20="","",'Rekapitulácia stavby'!AN20)</f>
        <v/>
      </c>
      <c r="K24" s="38"/>
      <c r="L24" s="6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60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33</v>
      </c>
      <c r="E26" s="38"/>
      <c r="F26" s="38"/>
      <c r="G26" s="38"/>
      <c r="H26" s="38"/>
      <c r="I26" s="38"/>
      <c r="J26" s="38"/>
      <c r="K26" s="38"/>
      <c r="L26" s="6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7"/>
      <c r="B27" s="128"/>
      <c r="C27" s="127"/>
      <c r="D27" s="127"/>
      <c r="E27" s="36" t="s">
        <v>1</v>
      </c>
      <c r="F27" s="36"/>
      <c r="G27" s="36"/>
      <c r="H27" s="36"/>
      <c r="I27" s="127"/>
      <c r="J27" s="127"/>
      <c r="K27" s="127"/>
      <c r="L27" s="129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6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5"/>
      <c r="E29" s="95"/>
      <c r="F29" s="95"/>
      <c r="G29" s="95"/>
      <c r="H29" s="95"/>
      <c r="I29" s="95"/>
      <c r="J29" s="95"/>
      <c r="K29" s="95"/>
      <c r="L29" s="6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0" t="s">
        <v>34</v>
      </c>
      <c r="E30" s="38"/>
      <c r="F30" s="38"/>
      <c r="G30" s="38"/>
      <c r="H30" s="38"/>
      <c r="I30" s="38"/>
      <c r="J30" s="101">
        <f>ROUND(J124, 2)</f>
        <v>0</v>
      </c>
      <c r="K30" s="38"/>
      <c r="L30" s="6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5"/>
      <c r="E31" s="95"/>
      <c r="F31" s="95"/>
      <c r="G31" s="95"/>
      <c r="H31" s="95"/>
      <c r="I31" s="95"/>
      <c r="J31" s="95"/>
      <c r="K31" s="95"/>
      <c r="L31" s="6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36</v>
      </c>
      <c r="G32" s="38"/>
      <c r="H32" s="38"/>
      <c r="I32" s="43" t="s">
        <v>35</v>
      </c>
      <c r="J32" s="43" t="s">
        <v>37</v>
      </c>
      <c r="K32" s="38"/>
      <c r="L32" s="6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1" t="s">
        <v>38</v>
      </c>
      <c r="E33" s="45" t="s">
        <v>39</v>
      </c>
      <c r="F33" s="132">
        <f>ROUND((SUM(BE124:BE211)),  2)</f>
        <v>0</v>
      </c>
      <c r="G33" s="133"/>
      <c r="H33" s="133"/>
      <c r="I33" s="134">
        <v>0.23000000000000001</v>
      </c>
      <c r="J33" s="132">
        <f>ROUND(((SUM(BE124:BE211))*I33),  2)</f>
        <v>0</v>
      </c>
      <c r="K33" s="38"/>
      <c r="L33" s="6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45" t="s">
        <v>40</v>
      </c>
      <c r="F34" s="135">
        <f>ROUND((SUM(BF124:BF211)),  2)</f>
        <v>0</v>
      </c>
      <c r="G34" s="38"/>
      <c r="H34" s="38"/>
      <c r="I34" s="136">
        <v>0.23000000000000001</v>
      </c>
      <c r="J34" s="135">
        <f>ROUND(((SUM(BF124:BF211))*I34),  2)</f>
        <v>0</v>
      </c>
      <c r="K34" s="38"/>
      <c r="L34" s="6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41</v>
      </c>
      <c r="F35" s="135">
        <f>ROUND((SUM(BG124:BG211)),  2)</f>
        <v>0</v>
      </c>
      <c r="G35" s="38"/>
      <c r="H35" s="38"/>
      <c r="I35" s="136">
        <v>0.23000000000000001</v>
      </c>
      <c r="J35" s="135">
        <f>0</f>
        <v>0</v>
      </c>
      <c r="K35" s="38"/>
      <c r="L35" s="6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42</v>
      </c>
      <c r="F36" s="135">
        <f>ROUND((SUM(BH124:BH211)),  2)</f>
        <v>0</v>
      </c>
      <c r="G36" s="38"/>
      <c r="H36" s="38"/>
      <c r="I36" s="136">
        <v>0.23000000000000001</v>
      </c>
      <c r="J36" s="135">
        <f>0</f>
        <v>0</v>
      </c>
      <c r="K36" s="38"/>
      <c r="L36" s="6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45" t="s">
        <v>43</v>
      </c>
      <c r="F37" s="132">
        <f>ROUND((SUM(BI124:BI211)),  2)</f>
        <v>0</v>
      </c>
      <c r="G37" s="133"/>
      <c r="H37" s="133"/>
      <c r="I37" s="134">
        <v>0</v>
      </c>
      <c r="J37" s="132">
        <f>0</f>
        <v>0</v>
      </c>
      <c r="K37" s="38"/>
      <c r="L37" s="6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6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7"/>
      <c r="D39" s="138" t="s">
        <v>44</v>
      </c>
      <c r="E39" s="86"/>
      <c r="F39" s="86"/>
      <c r="G39" s="139" t="s">
        <v>45</v>
      </c>
      <c r="H39" s="140" t="s">
        <v>46</v>
      </c>
      <c r="I39" s="86"/>
      <c r="J39" s="141">
        <f>SUM(J30:J37)</f>
        <v>0</v>
      </c>
      <c r="K39" s="142"/>
      <c r="L39" s="60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60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0"/>
      <c r="D50" s="61" t="s">
        <v>47</v>
      </c>
      <c r="E50" s="62"/>
      <c r="F50" s="62"/>
      <c r="G50" s="61" t="s">
        <v>48</v>
      </c>
      <c r="H50" s="62"/>
      <c r="I50" s="62"/>
      <c r="J50" s="62"/>
      <c r="K50" s="62"/>
      <c r="L50" s="60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63" t="s">
        <v>49</v>
      </c>
      <c r="E61" s="41"/>
      <c r="F61" s="143" t="s">
        <v>50</v>
      </c>
      <c r="G61" s="63" t="s">
        <v>49</v>
      </c>
      <c r="H61" s="41"/>
      <c r="I61" s="41"/>
      <c r="J61" s="144" t="s">
        <v>50</v>
      </c>
      <c r="K61" s="41"/>
      <c r="L61" s="60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61" t="s">
        <v>51</v>
      </c>
      <c r="E65" s="64"/>
      <c r="F65" s="64"/>
      <c r="G65" s="61" t="s">
        <v>52</v>
      </c>
      <c r="H65" s="64"/>
      <c r="I65" s="64"/>
      <c r="J65" s="64"/>
      <c r="K65" s="64"/>
      <c r="L65" s="60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63" t="s">
        <v>49</v>
      </c>
      <c r="E76" s="41"/>
      <c r="F76" s="143" t="s">
        <v>50</v>
      </c>
      <c r="G76" s="63" t="s">
        <v>49</v>
      </c>
      <c r="H76" s="41"/>
      <c r="I76" s="41"/>
      <c r="J76" s="144" t="s">
        <v>50</v>
      </c>
      <c r="K76" s="41"/>
      <c r="L76" s="6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138</v>
      </c>
      <c r="D82" s="38"/>
      <c r="E82" s="38"/>
      <c r="F82" s="38"/>
      <c r="G82" s="38"/>
      <c r="H82" s="38"/>
      <c r="I82" s="38"/>
      <c r="J82" s="38"/>
      <c r="K82" s="38"/>
      <c r="L82" s="6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60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38"/>
      <c r="E84" s="38"/>
      <c r="F84" s="38"/>
      <c r="G84" s="38"/>
      <c r="H84" s="38"/>
      <c r="I84" s="38"/>
      <c r="J84" s="38"/>
      <c r="K84" s="38"/>
      <c r="L84" s="6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6" t="str">
        <f>E7</f>
        <v>Križovatka II/507</v>
      </c>
      <c r="F85" s="32"/>
      <c r="G85" s="32"/>
      <c r="H85" s="32"/>
      <c r="I85" s="38"/>
      <c r="J85" s="38"/>
      <c r="K85" s="38"/>
      <c r="L85" s="60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136</v>
      </c>
      <c r="D86" s="38"/>
      <c r="E86" s="38"/>
      <c r="F86" s="38"/>
      <c r="G86" s="38"/>
      <c r="H86" s="38"/>
      <c r="I86" s="38"/>
      <c r="J86" s="38"/>
      <c r="K86" s="38"/>
      <c r="L86" s="60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72" t="str">
        <f>E9</f>
        <v>701-00 - Preložka STL plynovodov v okružnej križovatke</v>
      </c>
      <c r="F87" s="38"/>
      <c r="G87" s="38"/>
      <c r="H87" s="38"/>
      <c r="I87" s="38"/>
      <c r="J87" s="38"/>
      <c r="K87" s="38"/>
      <c r="L87" s="60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60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38"/>
      <c r="E89" s="38"/>
      <c r="F89" s="27" t="str">
        <f>F12</f>
        <v xml:space="preserve"> </v>
      </c>
      <c r="G89" s="38"/>
      <c r="H89" s="38"/>
      <c r="I89" s="32" t="s">
        <v>21</v>
      </c>
      <c r="J89" s="74" t="str">
        <f>IF(J12="","",J12)</f>
        <v>23. 6. 2026</v>
      </c>
      <c r="K89" s="38"/>
      <c r="L89" s="60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60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38"/>
      <c r="E91" s="38"/>
      <c r="F91" s="27" t="str">
        <f>E15</f>
        <v>Správa ciest TSK</v>
      </c>
      <c r="G91" s="38"/>
      <c r="H91" s="38"/>
      <c r="I91" s="32" t="s">
        <v>29</v>
      </c>
      <c r="J91" s="36" t="str">
        <f>E21</f>
        <v>DAQE Slovakia s.r.o.</v>
      </c>
      <c r="K91" s="38"/>
      <c r="L91" s="60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 xml:space="preserve"> </v>
      </c>
      <c r="K92" s="38"/>
      <c r="L92" s="60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60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5" t="s">
        <v>139</v>
      </c>
      <c r="D94" s="137"/>
      <c r="E94" s="137"/>
      <c r="F94" s="137"/>
      <c r="G94" s="137"/>
      <c r="H94" s="137"/>
      <c r="I94" s="137"/>
      <c r="J94" s="146" t="s">
        <v>140</v>
      </c>
      <c r="K94" s="137"/>
      <c r="L94" s="60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60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7" t="s">
        <v>141</v>
      </c>
      <c r="D96" s="38"/>
      <c r="E96" s="38"/>
      <c r="F96" s="38"/>
      <c r="G96" s="38"/>
      <c r="H96" s="38"/>
      <c r="I96" s="38"/>
      <c r="J96" s="101">
        <f>J124</f>
        <v>0</v>
      </c>
      <c r="K96" s="38"/>
      <c r="L96" s="60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142</v>
      </c>
    </row>
    <row r="97" s="9" customFormat="1" ht="24.96" customHeight="1">
      <c r="A97" s="9"/>
      <c r="B97" s="148"/>
      <c r="C97" s="9"/>
      <c r="D97" s="149" t="s">
        <v>214</v>
      </c>
      <c r="E97" s="150"/>
      <c r="F97" s="150"/>
      <c r="G97" s="150"/>
      <c r="H97" s="150"/>
      <c r="I97" s="150"/>
      <c r="J97" s="151">
        <f>J125</f>
        <v>0</v>
      </c>
      <c r="K97" s="9"/>
      <c r="L97" s="14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3" customFormat="1" ht="19.92" customHeight="1">
      <c r="A98" s="13"/>
      <c r="B98" s="201"/>
      <c r="C98" s="13"/>
      <c r="D98" s="202" t="s">
        <v>215</v>
      </c>
      <c r="E98" s="203"/>
      <c r="F98" s="203"/>
      <c r="G98" s="203"/>
      <c r="H98" s="203"/>
      <c r="I98" s="203"/>
      <c r="J98" s="204">
        <f>J126</f>
        <v>0</v>
      </c>
      <c r="K98" s="13"/>
      <c r="L98" s="201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="13" customFormat="1" ht="19.92" customHeight="1">
      <c r="A99" s="13"/>
      <c r="B99" s="201"/>
      <c r="C99" s="13"/>
      <c r="D99" s="202" t="s">
        <v>1058</v>
      </c>
      <c r="E99" s="203"/>
      <c r="F99" s="203"/>
      <c r="G99" s="203"/>
      <c r="H99" s="203"/>
      <c r="I99" s="203"/>
      <c r="J99" s="204">
        <f>J141</f>
        <v>0</v>
      </c>
      <c r="K99" s="13"/>
      <c r="L99" s="201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="13" customFormat="1" ht="19.92" customHeight="1">
      <c r="A100" s="13"/>
      <c r="B100" s="201"/>
      <c r="C100" s="13"/>
      <c r="D100" s="202" t="s">
        <v>358</v>
      </c>
      <c r="E100" s="203"/>
      <c r="F100" s="203"/>
      <c r="G100" s="203"/>
      <c r="H100" s="203"/>
      <c r="I100" s="203"/>
      <c r="J100" s="204">
        <f>J143</f>
        <v>0</v>
      </c>
      <c r="K100" s="13"/>
      <c r="L100" s="201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="13" customFormat="1" ht="19.92" customHeight="1">
      <c r="A101" s="13"/>
      <c r="B101" s="201"/>
      <c r="C101" s="13"/>
      <c r="D101" s="202" t="s">
        <v>256</v>
      </c>
      <c r="E101" s="203"/>
      <c r="F101" s="203"/>
      <c r="G101" s="203"/>
      <c r="H101" s="203"/>
      <c r="I101" s="203"/>
      <c r="J101" s="204">
        <f>J148</f>
        <v>0</v>
      </c>
      <c r="K101" s="13"/>
      <c r="L101" s="201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="9" customFormat="1" ht="24.96" customHeight="1">
      <c r="A102" s="9"/>
      <c r="B102" s="148"/>
      <c r="C102" s="9"/>
      <c r="D102" s="149" t="s">
        <v>1953</v>
      </c>
      <c r="E102" s="150"/>
      <c r="F102" s="150"/>
      <c r="G102" s="150"/>
      <c r="H102" s="150"/>
      <c r="I102" s="150"/>
      <c r="J102" s="151">
        <f>J151</f>
        <v>0</v>
      </c>
      <c r="K102" s="9"/>
      <c r="L102" s="14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3" customFormat="1" ht="19.92" customHeight="1">
      <c r="A103" s="13"/>
      <c r="B103" s="201"/>
      <c r="C103" s="13"/>
      <c r="D103" s="202" t="s">
        <v>2233</v>
      </c>
      <c r="E103" s="203"/>
      <c r="F103" s="203"/>
      <c r="G103" s="203"/>
      <c r="H103" s="203"/>
      <c r="I103" s="203"/>
      <c r="J103" s="204">
        <f>J152</f>
        <v>0</v>
      </c>
      <c r="K103" s="13"/>
      <c r="L103" s="201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="13" customFormat="1" ht="19.92" customHeight="1">
      <c r="A104" s="13"/>
      <c r="B104" s="201"/>
      <c r="C104" s="13"/>
      <c r="D104" s="202" t="s">
        <v>2234</v>
      </c>
      <c r="E104" s="203"/>
      <c r="F104" s="203"/>
      <c r="G104" s="203"/>
      <c r="H104" s="203"/>
      <c r="I104" s="203"/>
      <c r="J104" s="204">
        <f>J209</f>
        <v>0</v>
      </c>
      <c r="K104" s="13"/>
      <c r="L104" s="201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60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0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144</v>
      </c>
      <c r="D111" s="38"/>
      <c r="E111" s="38"/>
      <c r="F111" s="38"/>
      <c r="G111" s="38"/>
      <c r="H111" s="38"/>
      <c r="I111" s="38"/>
      <c r="J111" s="38"/>
      <c r="K111" s="38"/>
      <c r="L111" s="60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60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15</v>
      </c>
      <c r="D113" s="38"/>
      <c r="E113" s="38"/>
      <c r="F113" s="38"/>
      <c r="G113" s="38"/>
      <c r="H113" s="38"/>
      <c r="I113" s="38"/>
      <c r="J113" s="38"/>
      <c r="K113" s="38"/>
      <c r="L113" s="60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6" t="str">
        <f>E7</f>
        <v>Križovatka II/507</v>
      </c>
      <c r="F114" s="32"/>
      <c r="G114" s="32"/>
      <c r="H114" s="32"/>
      <c r="I114" s="38"/>
      <c r="J114" s="38"/>
      <c r="K114" s="38"/>
      <c r="L114" s="60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136</v>
      </c>
      <c r="D115" s="38"/>
      <c r="E115" s="38"/>
      <c r="F115" s="38"/>
      <c r="G115" s="38"/>
      <c r="H115" s="38"/>
      <c r="I115" s="38"/>
      <c r="J115" s="38"/>
      <c r="K115" s="38"/>
      <c r="L115" s="6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72" t="str">
        <f>E9</f>
        <v>701-00 - Preložka STL plynovodov v okružnej križovatke</v>
      </c>
      <c r="F116" s="38"/>
      <c r="G116" s="38"/>
      <c r="H116" s="38"/>
      <c r="I116" s="38"/>
      <c r="J116" s="38"/>
      <c r="K116" s="38"/>
      <c r="L116" s="60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60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19</v>
      </c>
      <c r="D118" s="38"/>
      <c r="E118" s="38"/>
      <c r="F118" s="27" t="str">
        <f>F12</f>
        <v xml:space="preserve"> </v>
      </c>
      <c r="G118" s="38"/>
      <c r="H118" s="38"/>
      <c r="I118" s="32" t="s">
        <v>21</v>
      </c>
      <c r="J118" s="74" t="str">
        <f>IF(J12="","",J12)</f>
        <v>23. 6. 2026</v>
      </c>
      <c r="K118" s="38"/>
      <c r="L118" s="60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60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23</v>
      </c>
      <c r="D120" s="38"/>
      <c r="E120" s="38"/>
      <c r="F120" s="27" t="str">
        <f>E15</f>
        <v>Správa ciest TSK</v>
      </c>
      <c r="G120" s="38"/>
      <c r="H120" s="38"/>
      <c r="I120" s="32" t="s">
        <v>29</v>
      </c>
      <c r="J120" s="36" t="str">
        <f>E21</f>
        <v>DAQE Slovakia s.r.o.</v>
      </c>
      <c r="K120" s="38"/>
      <c r="L120" s="60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27</v>
      </c>
      <c r="D121" s="38"/>
      <c r="E121" s="38"/>
      <c r="F121" s="27" t="str">
        <f>IF(E18="","",E18)</f>
        <v>Vyplň údaj</v>
      </c>
      <c r="G121" s="38"/>
      <c r="H121" s="38"/>
      <c r="I121" s="32" t="s">
        <v>32</v>
      </c>
      <c r="J121" s="36" t="str">
        <f>E24</f>
        <v xml:space="preserve"> </v>
      </c>
      <c r="K121" s="38"/>
      <c r="L121" s="60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60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0" customFormat="1" ht="29.28" customHeight="1">
      <c r="A123" s="152"/>
      <c r="B123" s="153"/>
      <c r="C123" s="154" t="s">
        <v>145</v>
      </c>
      <c r="D123" s="155" t="s">
        <v>59</v>
      </c>
      <c r="E123" s="155" t="s">
        <v>55</v>
      </c>
      <c r="F123" s="155" t="s">
        <v>56</v>
      </c>
      <c r="G123" s="155" t="s">
        <v>146</v>
      </c>
      <c r="H123" s="155" t="s">
        <v>147</v>
      </c>
      <c r="I123" s="155" t="s">
        <v>148</v>
      </c>
      <c r="J123" s="156" t="s">
        <v>140</v>
      </c>
      <c r="K123" s="157" t="s">
        <v>149</v>
      </c>
      <c r="L123" s="158"/>
      <c r="M123" s="91" t="s">
        <v>1</v>
      </c>
      <c r="N123" s="92" t="s">
        <v>38</v>
      </c>
      <c r="O123" s="92" t="s">
        <v>150</v>
      </c>
      <c r="P123" s="92" t="s">
        <v>151</v>
      </c>
      <c r="Q123" s="92" t="s">
        <v>152</v>
      </c>
      <c r="R123" s="92" t="s">
        <v>153</v>
      </c>
      <c r="S123" s="92" t="s">
        <v>154</v>
      </c>
      <c r="T123" s="93" t="s">
        <v>155</v>
      </c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</row>
    <row r="124" s="2" customFormat="1" ht="22.8" customHeight="1">
      <c r="A124" s="38"/>
      <c r="B124" s="39"/>
      <c r="C124" s="98" t="s">
        <v>141</v>
      </c>
      <c r="D124" s="38"/>
      <c r="E124" s="38"/>
      <c r="F124" s="38"/>
      <c r="G124" s="38"/>
      <c r="H124" s="38"/>
      <c r="I124" s="38"/>
      <c r="J124" s="159">
        <f>BK124</f>
        <v>0</v>
      </c>
      <c r="K124" s="38"/>
      <c r="L124" s="39"/>
      <c r="M124" s="94"/>
      <c r="N124" s="78"/>
      <c r="O124" s="95"/>
      <c r="P124" s="160">
        <f>P125+P151</f>
        <v>0</v>
      </c>
      <c r="Q124" s="95"/>
      <c r="R124" s="160">
        <f>R125+R151</f>
        <v>114.60903561000001</v>
      </c>
      <c r="S124" s="95"/>
      <c r="T124" s="161">
        <f>T125+T151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73</v>
      </c>
      <c r="AU124" s="19" t="s">
        <v>142</v>
      </c>
      <c r="BK124" s="162">
        <f>BK125+BK151</f>
        <v>0</v>
      </c>
    </row>
    <row r="125" s="11" customFormat="1" ht="25.92" customHeight="1">
      <c r="A125" s="11"/>
      <c r="B125" s="163"/>
      <c r="C125" s="11"/>
      <c r="D125" s="164" t="s">
        <v>73</v>
      </c>
      <c r="E125" s="165" t="s">
        <v>216</v>
      </c>
      <c r="F125" s="165" t="s">
        <v>217</v>
      </c>
      <c r="G125" s="11"/>
      <c r="H125" s="11"/>
      <c r="I125" s="166"/>
      <c r="J125" s="167">
        <f>BK125</f>
        <v>0</v>
      </c>
      <c r="K125" s="11"/>
      <c r="L125" s="163"/>
      <c r="M125" s="168"/>
      <c r="N125" s="169"/>
      <c r="O125" s="169"/>
      <c r="P125" s="170">
        <f>P126+P141+P143+P148</f>
        <v>0</v>
      </c>
      <c r="Q125" s="169"/>
      <c r="R125" s="170">
        <f>R126+R141+R143+R148</f>
        <v>112.52639640000001</v>
      </c>
      <c r="S125" s="169"/>
      <c r="T125" s="171">
        <f>T126+T141+T143+T148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164" t="s">
        <v>82</v>
      </c>
      <c r="AT125" s="172" t="s">
        <v>73</v>
      </c>
      <c r="AU125" s="172" t="s">
        <v>74</v>
      </c>
      <c r="AY125" s="164" t="s">
        <v>159</v>
      </c>
      <c r="BK125" s="173">
        <f>BK126+BK141+BK143+BK148</f>
        <v>0</v>
      </c>
    </row>
    <row r="126" s="11" customFormat="1" ht="22.8" customHeight="1">
      <c r="A126" s="11"/>
      <c r="B126" s="163"/>
      <c r="C126" s="11"/>
      <c r="D126" s="164" t="s">
        <v>73</v>
      </c>
      <c r="E126" s="205" t="s">
        <v>82</v>
      </c>
      <c r="F126" s="205" t="s">
        <v>218</v>
      </c>
      <c r="G126" s="11"/>
      <c r="H126" s="11"/>
      <c r="I126" s="166"/>
      <c r="J126" s="206">
        <f>BK126</f>
        <v>0</v>
      </c>
      <c r="K126" s="11"/>
      <c r="L126" s="163"/>
      <c r="M126" s="168"/>
      <c r="N126" s="169"/>
      <c r="O126" s="169"/>
      <c r="P126" s="170">
        <f>SUM(P127:P140)</f>
        <v>0</v>
      </c>
      <c r="Q126" s="169"/>
      <c r="R126" s="170">
        <f>SUM(R127:R140)</f>
        <v>73.0438762</v>
      </c>
      <c r="S126" s="169"/>
      <c r="T126" s="171">
        <f>SUM(T127:T140)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64" t="s">
        <v>82</v>
      </c>
      <c r="AT126" s="172" t="s">
        <v>73</v>
      </c>
      <c r="AU126" s="172" t="s">
        <v>82</v>
      </c>
      <c r="AY126" s="164" t="s">
        <v>159</v>
      </c>
      <c r="BK126" s="173">
        <f>SUM(BK127:BK140)</f>
        <v>0</v>
      </c>
    </row>
    <row r="127" s="2" customFormat="1" ht="24.15" customHeight="1">
      <c r="A127" s="38"/>
      <c r="B127" s="174"/>
      <c r="C127" s="175" t="s">
        <v>82</v>
      </c>
      <c r="D127" s="175" t="s">
        <v>160</v>
      </c>
      <c r="E127" s="176" t="s">
        <v>2235</v>
      </c>
      <c r="F127" s="177" t="s">
        <v>2236</v>
      </c>
      <c r="G127" s="178" t="s">
        <v>331</v>
      </c>
      <c r="H127" s="179">
        <v>227.69800000000001</v>
      </c>
      <c r="I127" s="180"/>
      <c r="J127" s="179">
        <f>ROUND(I127*H127,3)</f>
        <v>0</v>
      </c>
      <c r="K127" s="181"/>
      <c r="L127" s="39"/>
      <c r="M127" s="182" t="s">
        <v>1</v>
      </c>
      <c r="N127" s="183" t="s">
        <v>40</v>
      </c>
      <c r="O127" s="82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6" t="s">
        <v>177</v>
      </c>
      <c r="AT127" s="186" t="s">
        <v>160</v>
      </c>
      <c r="AU127" s="186" t="s">
        <v>165</v>
      </c>
      <c r="AY127" s="19" t="s">
        <v>159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9" t="s">
        <v>165</v>
      </c>
      <c r="BK127" s="188">
        <f>ROUND(I127*H127,3)</f>
        <v>0</v>
      </c>
      <c r="BL127" s="19" t="s">
        <v>177</v>
      </c>
      <c r="BM127" s="186" t="s">
        <v>2237</v>
      </c>
    </row>
    <row r="128" s="2" customFormat="1" ht="37.8" customHeight="1">
      <c r="A128" s="38"/>
      <c r="B128" s="174"/>
      <c r="C128" s="175" t="s">
        <v>165</v>
      </c>
      <c r="D128" s="175" t="s">
        <v>160</v>
      </c>
      <c r="E128" s="176" t="s">
        <v>2238</v>
      </c>
      <c r="F128" s="177" t="s">
        <v>2239</v>
      </c>
      <c r="G128" s="178" t="s">
        <v>331</v>
      </c>
      <c r="H128" s="179">
        <v>91.078999999999994</v>
      </c>
      <c r="I128" s="180"/>
      <c r="J128" s="179">
        <f>ROUND(I128*H128,3)</f>
        <v>0</v>
      </c>
      <c r="K128" s="181"/>
      <c r="L128" s="39"/>
      <c r="M128" s="182" t="s">
        <v>1</v>
      </c>
      <c r="N128" s="183" t="s">
        <v>40</v>
      </c>
      <c r="O128" s="82"/>
      <c r="P128" s="184">
        <f>O128*H128</f>
        <v>0</v>
      </c>
      <c r="Q128" s="184">
        <v>0</v>
      </c>
      <c r="R128" s="184">
        <f>Q128*H128</f>
        <v>0</v>
      </c>
      <c r="S128" s="184">
        <v>0</v>
      </c>
      <c r="T128" s="18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6" t="s">
        <v>177</v>
      </c>
      <c r="AT128" s="186" t="s">
        <v>160</v>
      </c>
      <c r="AU128" s="186" t="s">
        <v>165</v>
      </c>
      <c r="AY128" s="19" t="s">
        <v>159</v>
      </c>
      <c r="BE128" s="187">
        <f>IF(N128="základná",J128,0)</f>
        <v>0</v>
      </c>
      <c r="BF128" s="187">
        <f>IF(N128="znížená",J128,0)</f>
        <v>0</v>
      </c>
      <c r="BG128" s="187">
        <f>IF(N128="zákl. prenesená",J128,0)</f>
        <v>0</v>
      </c>
      <c r="BH128" s="187">
        <f>IF(N128="zníž. prenesená",J128,0)</f>
        <v>0</v>
      </c>
      <c r="BI128" s="187">
        <f>IF(N128="nulová",J128,0)</f>
        <v>0</v>
      </c>
      <c r="BJ128" s="19" t="s">
        <v>165</v>
      </c>
      <c r="BK128" s="188">
        <f>ROUND(I128*H128,3)</f>
        <v>0</v>
      </c>
      <c r="BL128" s="19" t="s">
        <v>177</v>
      </c>
      <c r="BM128" s="186" t="s">
        <v>2240</v>
      </c>
    </row>
    <row r="129" s="2" customFormat="1" ht="24.15" customHeight="1">
      <c r="A129" s="38"/>
      <c r="B129" s="174"/>
      <c r="C129" s="175" t="s">
        <v>173</v>
      </c>
      <c r="D129" s="175" t="s">
        <v>160</v>
      </c>
      <c r="E129" s="176" t="s">
        <v>1803</v>
      </c>
      <c r="F129" s="177" t="s">
        <v>1804</v>
      </c>
      <c r="G129" s="178" t="s">
        <v>221</v>
      </c>
      <c r="H129" s="179">
        <v>519.46000000000004</v>
      </c>
      <c r="I129" s="180"/>
      <c r="J129" s="179">
        <f>ROUND(I129*H129,3)</f>
        <v>0</v>
      </c>
      <c r="K129" s="181"/>
      <c r="L129" s="39"/>
      <c r="M129" s="182" t="s">
        <v>1</v>
      </c>
      <c r="N129" s="183" t="s">
        <v>40</v>
      </c>
      <c r="O129" s="82"/>
      <c r="P129" s="184">
        <f>O129*H129</f>
        <v>0</v>
      </c>
      <c r="Q129" s="184">
        <v>0.00097000000000000005</v>
      </c>
      <c r="R129" s="184">
        <f>Q129*H129</f>
        <v>0.50387620000000011</v>
      </c>
      <c r="S129" s="184">
        <v>0</v>
      </c>
      <c r="T129" s="18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6" t="s">
        <v>177</v>
      </c>
      <c r="AT129" s="186" t="s">
        <v>160</v>
      </c>
      <c r="AU129" s="186" t="s">
        <v>165</v>
      </c>
      <c r="AY129" s="19" t="s">
        <v>159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9" t="s">
        <v>165</v>
      </c>
      <c r="BK129" s="188">
        <f>ROUND(I129*H129,3)</f>
        <v>0</v>
      </c>
      <c r="BL129" s="19" t="s">
        <v>177</v>
      </c>
      <c r="BM129" s="186" t="s">
        <v>2241</v>
      </c>
    </row>
    <row r="130" s="2" customFormat="1" ht="24.15" customHeight="1">
      <c r="A130" s="38"/>
      <c r="B130" s="174"/>
      <c r="C130" s="175" t="s">
        <v>177</v>
      </c>
      <c r="D130" s="175" t="s">
        <v>160</v>
      </c>
      <c r="E130" s="176" t="s">
        <v>1807</v>
      </c>
      <c r="F130" s="177" t="s">
        <v>1808</v>
      </c>
      <c r="G130" s="178" t="s">
        <v>221</v>
      </c>
      <c r="H130" s="179">
        <v>519.46000000000004</v>
      </c>
      <c r="I130" s="180"/>
      <c r="J130" s="179">
        <f>ROUND(I130*H130,3)</f>
        <v>0</v>
      </c>
      <c r="K130" s="181"/>
      <c r="L130" s="39"/>
      <c r="M130" s="182" t="s">
        <v>1</v>
      </c>
      <c r="N130" s="183" t="s">
        <v>40</v>
      </c>
      <c r="O130" s="82"/>
      <c r="P130" s="184">
        <f>O130*H130</f>
        <v>0</v>
      </c>
      <c r="Q130" s="184">
        <v>0</v>
      </c>
      <c r="R130" s="184">
        <f>Q130*H130</f>
        <v>0</v>
      </c>
      <c r="S130" s="184">
        <v>0</v>
      </c>
      <c r="T130" s="18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6" t="s">
        <v>177</v>
      </c>
      <c r="AT130" s="186" t="s">
        <v>160</v>
      </c>
      <c r="AU130" s="186" t="s">
        <v>165</v>
      </c>
      <c r="AY130" s="19" t="s">
        <v>159</v>
      </c>
      <c r="BE130" s="187">
        <f>IF(N130="základná",J130,0)</f>
        <v>0</v>
      </c>
      <c r="BF130" s="187">
        <f>IF(N130="znížená",J130,0)</f>
        <v>0</v>
      </c>
      <c r="BG130" s="187">
        <f>IF(N130="zákl. prenesená",J130,0)</f>
        <v>0</v>
      </c>
      <c r="BH130" s="187">
        <f>IF(N130="zníž. prenesená",J130,0)</f>
        <v>0</v>
      </c>
      <c r="BI130" s="187">
        <f>IF(N130="nulová",J130,0)</f>
        <v>0</v>
      </c>
      <c r="BJ130" s="19" t="s">
        <v>165</v>
      </c>
      <c r="BK130" s="188">
        <f>ROUND(I130*H130,3)</f>
        <v>0</v>
      </c>
      <c r="BL130" s="19" t="s">
        <v>177</v>
      </c>
      <c r="BM130" s="186" t="s">
        <v>2242</v>
      </c>
    </row>
    <row r="131" s="2" customFormat="1" ht="37.8" customHeight="1">
      <c r="A131" s="38"/>
      <c r="B131" s="174"/>
      <c r="C131" s="175" t="s">
        <v>158</v>
      </c>
      <c r="D131" s="175" t="s">
        <v>160</v>
      </c>
      <c r="E131" s="176" t="s">
        <v>2243</v>
      </c>
      <c r="F131" s="177" t="s">
        <v>2244</v>
      </c>
      <c r="G131" s="178" t="s">
        <v>331</v>
      </c>
      <c r="H131" s="179">
        <v>333.30000000000001</v>
      </c>
      <c r="I131" s="180"/>
      <c r="J131" s="179">
        <f>ROUND(I131*H131,3)</f>
        <v>0</v>
      </c>
      <c r="K131" s="181"/>
      <c r="L131" s="39"/>
      <c r="M131" s="182" t="s">
        <v>1</v>
      </c>
      <c r="N131" s="183" t="s">
        <v>40</v>
      </c>
      <c r="O131" s="82"/>
      <c r="P131" s="184">
        <f>O131*H131</f>
        <v>0</v>
      </c>
      <c r="Q131" s="184">
        <v>0</v>
      </c>
      <c r="R131" s="184">
        <f>Q131*H131</f>
        <v>0</v>
      </c>
      <c r="S131" s="184">
        <v>0</v>
      </c>
      <c r="T131" s="18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6" t="s">
        <v>177</v>
      </c>
      <c r="AT131" s="186" t="s">
        <v>160</v>
      </c>
      <c r="AU131" s="186" t="s">
        <v>165</v>
      </c>
      <c r="AY131" s="19" t="s">
        <v>159</v>
      </c>
      <c r="BE131" s="187">
        <f>IF(N131="základná",J131,0)</f>
        <v>0</v>
      </c>
      <c r="BF131" s="187">
        <f>IF(N131="znížená",J131,0)</f>
        <v>0</v>
      </c>
      <c r="BG131" s="187">
        <f>IF(N131="zákl. prenesená",J131,0)</f>
        <v>0</v>
      </c>
      <c r="BH131" s="187">
        <f>IF(N131="zníž. prenesená",J131,0)</f>
        <v>0</v>
      </c>
      <c r="BI131" s="187">
        <f>IF(N131="nulová",J131,0)</f>
        <v>0</v>
      </c>
      <c r="BJ131" s="19" t="s">
        <v>165</v>
      </c>
      <c r="BK131" s="188">
        <f>ROUND(I131*H131,3)</f>
        <v>0</v>
      </c>
      <c r="BL131" s="19" t="s">
        <v>177</v>
      </c>
      <c r="BM131" s="186" t="s">
        <v>2245</v>
      </c>
    </row>
    <row r="132" s="2" customFormat="1" ht="37.8" customHeight="1">
      <c r="A132" s="38"/>
      <c r="B132" s="174"/>
      <c r="C132" s="175" t="s">
        <v>186</v>
      </c>
      <c r="D132" s="175" t="s">
        <v>160</v>
      </c>
      <c r="E132" s="176" t="s">
        <v>1084</v>
      </c>
      <c r="F132" s="177" t="s">
        <v>1085</v>
      </c>
      <c r="G132" s="178" t="s">
        <v>331</v>
      </c>
      <c r="H132" s="179">
        <v>61.048000000000002</v>
      </c>
      <c r="I132" s="180"/>
      <c r="J132" s="179">
        <f>ROUND(I132*H132,3)</f>
        <v>0</v>
      </c>
      <c r="K132" s="181"/>
      <c r="L132" s="39"/>
      <c r="M132" s="182" t="s">
        <v>1</v>
      </c>
      <c r="N132" s="183" t="s">
        <v>40</v>
      </c>
      <c r="O132" s="82"/>
      <c r="P132" s="184">
        <f>O132*H132</f>
        <v>0</v>
      </c>
      <c r="Q132" s="184">
        <v>0</v>
      </c>
      <c r="R132" s="184">
        <f>Q132*H132</f>
        <v>0</v>
      </c>
      <c r="S132" s="184">
        <v>0</v>
      </c>
      <c r="T132" s="18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6" t="s">
        <v>177</v>
      </c>
      <c r="AT132" s="186" t="s">
        <v>160</v>
      </c>
      <c r="AU132" s="186" t="s">
        <v>165</v>
      </c>
      <c r="AY132" s="19" t="s">
        <v>159</v>
      </c>
      <c r="BE132" s="187">
        <f>IF(N132="základná",J132,0)</f>
        <v>0</v>
      </c>
      <c r="BF132" s="187">
        <f>IF(N132="znížená",J132,0)</f>
        <v>0</v>
      </c>
      <c r="BG132" s="187">
        <f>IF(N132="zákl. prenesená",J132,0)</f>
        <v>0</v>
      </c>
      <c r="BH132" s="187">
        <f>IF(N132="zníž. prenesená",J132,0)</f>
        <v>0</v>
      </c>
      <c r="BI132" s="187">
        <f>IF(N132="nulová",J132,0)</f>
        <v>0</v>
      </c>
      <c r="BJ132" s="19" t="s">
        <v>165</v>
      </c>
      <c r="BK132" s="188">
        <f>ROUND(I132*H132,3)</f>
        <v>0</v>
      </c>
      <c r="BL132" s="19" t="s">
        <v>177</v>
      </c>
      <c r="BM132" s="186" t="s">
        <v>2246</v>
      </c>
    </row>
    <row r="133" s="2" customFormat="1" ht="44.25" customHeight="1">
      <c r="A133" s="38"/>
      <c r="B133" s="174"/>
      <c r="C133" s="175" t="s">
        <v>192</v>
      </c>
      <c r="D133" s="175" t="s">
        <v>160</v>
      </c>
      <c r="E133" s="176" t="s">
        <v>1090</v>
      </c>
      <c r="F133" s="177" t="s">
        <v>1091</v>
      </c>
      <c r="G133" s="178" t="s">
        <v>331</v>
      </c>
      <c r="H133" s="179">
        <v>1343.056</v>
      </c>
      <c r="I133" s="180"/>
      <c r="J133" s="179">
        <f>ROUND(I133*H133,3)</f>
        <v>0</v>
      </c>
      <c r="K133" s="181"/>
      <c r="L133" s="39"/>
      <c r="M133" s="182" t="s">
        <v>1</v>
      </c>
      <c r="N133" s="183" t="s">
        <v>40</v>
      </c>
      <c r="O133" s="82"/>
      <c r="P133" s="184">
        <f>O133*H133</f>
        <v>0</v>
      </c>
      <c r="Q133" s="184">
        <v>0</v>
      </c>
      <c r="R133" s="184">
        <f>Q133*H133</f>
        <v>0</v>
      </c>
      <c r="S133" s="184">
        <v>0</v>
      </c>
      <c r="T133" s="18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6" t="s">
        <v>177</v>
      </c>
      <c r="AT133" s="186" t="s">
        <v>160</v>
      </c>
      <c r="AU133" s="186" t="s">
        <v>165</v>
      </c>
      <c r="AY133" s="19" t="s">
        <v>159</v>
      </c>
      <c r="BE133" s="187">
        <f>IF(N133="základná",J133,0)</f>
        <v>0</v>
      </c>
      <c r="BF133" s="187">
        <f>IF(N133="znížená",J133,0)</f>
        <v>0</v>
      </c>
      <c r="BG133" s="187">
        <f>IF(N133="zákl. prenesená",J133,0)</f>
        <v>0</v>
      </c>
      <c r="BH133" s="187">
        <f>IF(N133="zníž. prenesená",J133,0)</f>
        <v>0</v>
      </c>
      <c r="BI133" s="187">
        <f>IF(N133="nulová",J133,0)</f>
        <v>0</v>
      </c>
      <c r="BJ133" s="19" t="s">
        <v>165</v>
      </c>
      <c r="BK133" s="188">
        <f>ROUND(I133*H133,3)</f>
        <v>0</v>
      </c>
      <c r="BL133" s="19" t="s">
        <v>177</v>
      </c>
      <c r="BM133" s="186" t="s">
        <v>2247</v>
      </c>
    </row>
    <row r="134" s="2" customFormat="1" ht="24.15" customHeight="1">
      <c r="A134" s="38"/>
      <c r="B134" s="174"/>
      <c r="C134" s="175" t="s">
        <v>198</v>
      </c>
      <c r="D134" s="175" t="s">
        <v>160</v>
      </c>
      <c r="E134" s="176" t="s">
        <v>447</v>
      </c>
      <c r="F134" s="177" t="s">
        <v>448</v>
      </c>
      <c r="G134" s="178" t="s">
        <v>331</v>
      </c>
      <c r="H134" s="179">
        <v>166.65000000000001</v>
      </c>
      <c r="I134" s="180"/>
      <c r="J134" s="179">
        <f>ROUND(I134*H134,3)</f>
        <v>0</v>
      </c>
      <c r="K134" s="181"/>
      <c r="L134" s="39"/>
      <c r="M134" s="182" t="s">
        <v>1</v>
      </c>
      <c r="N134" s="183" t="s">
        <v>40</v>
      </c>
      <c r="O134" s="82"/>
      <c r="P134" s="184">
        <f>O134*H134</f>
        <v>0</v>
      </c>
      <c r="Q134" s="184">
        <v>0</v>
      </c>
      <c r="R134" s="184">
        <f>Q134*H134</f>
        <v>0</v>
      </c>
      <c r="S134" s="184">
        <v>0</v>
      </c>
      <c r="T134" s="18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6" t="s">
        <v>177</v>
      </c>
      <c r="AT134" s="186" t="s">
        <v>160</v>
      </c>
      <c r="AU134" s="186" t="s">
        <v>165</v>
      </c>
      <c r="AY134" s="19" t="s">
        <v>159</v>
      </c>
      <c r="BE134" s="187">
        <f>IF(N134="základná",J134,0)</f>
        <v>0</v>
      </c>
      <c r="BF134" s="187">
        <f>IF(N134="znížená",J134,0)</f>
        <v>0</v>
      </c>
      <c r="BG134" s="187">
        <f>IF(N134="zákl. prenesená",J134,0)</f>
        <v>0</v>
      </c>
      <c r="BH134" s="187">
        <f>IF(N134="zníž. prenesená",J134,0)</f>
        <v>0</v>
      </c>
      <c r="BI134" s="187">
        <f>IF(N134="nulová",J134,0)</f>
        <v>0</v>
      </c>
      <c r="BJ134" s="19" t="s">
        <v>165</v>
      </c>
      <c r="BK134" s="188">
        <f>ROUND(I134*H134,3)</f>
        <v>0</v>
      </c>
      <c r="BL134" s="19" t="s">
        <v>177</v>
      </c>
      <c r="BM134" s="186" t="s">
        <v>2248</v>
      </c>
    </row>
    <row r="135" s="2" customFormat="1" ht="21.75" customHeight="1">
      <c r="A135" s="38"/>
      <c r="B135" s="174"/>
      <c r="C135" s="175" t="s">
        <v>203</v>
      </c>
      <c r="D135" s="175" t="s">
        <v>160</v>
      </c>
      <c r="E135" s="176" t="s">
        <v>870</v>
      </c>
      <c r="F135" s="177" t="s">
        <v>871</v>
      </c>
      <c r="G135" s="178" t="s">
        <v>331</v>
      </c>
      <c r="H135" s="179">
        <v>166.65000000000001</v>
      </c>
      <c r="I135" s="180"/>
      <c r="J135" s="179">
        <f>ROUND(I135*H135,3)</f>
        <v>0</v>
      </c>
      <c r="K135" s="181"/>
      <c r="L135" s="39"/>
      <c r="M135" s="182" t="s">
        <v>1</v>
      </c>
      <c r="N135" s="183" t="s">
        <v>40</v>
      </c>
      <c r="O135" s="82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6" t="s">
        <v>177</v>
      </c>
      <c r="AT135" s="186" t="s">
        <v>160</v>
      </c>
      <c r="AU135" s="186" t="s">
        <v>165</v>
      </c>
      <c r="AY135" s="19" t="s">
        <v>159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9" t="s">
        <v>165</v>
      </c>
      <c r="BK135" s="188">
        <f>ROUND(I135*H135,3)</f>
        <v>0</v>
      </c>
      <c r="BL135" s="19" t="s">
        <v>177</v>
      </c>
      <c r="BM135" s="186" t="s">
        <v>2249</v>
      </c>
    </row>
    <row r="136" s="2" customFormat="1" ht="24.15" customHeight="1">
      <c r="A136" s="38"/>
      <c r="B136" s="174"/>
      <c r="C136" s="175" t="s">
        <v>208</v>
      </c>
      <c r="D136" s="175" t="s">
        <v>160</v>
      </c>
      <c r="E136" s="176" t="s">
        <v>466</v>
      </c>
      <c r="F136" s="177" t="s">
        <v>467</v>
      </c>
      <c r="G136" s="178" t="s">
        <v>275</v>
      </c>
      <c r="H136" s="179">
        <v>97.677000000000007</v>
      </c>
      <c r="I136" s="180"/>
      <c r="J136" s="179">
        <f>ROUND(I136*H136,3)</f>
        <v>0</v>
      </c>
      <c r="K136" s="181"/>
      <c r="L136" s="39"/>
      <c r="M136" s="182" t="s">
        <v>1</v>
      </c>
      <c r="N136" s="183" t="s">
        <v>40</v>
      </c>
      <c r="O136" s="82"/>
      <c r="P136" s="184">
        <f>O136*H136</f>
        <v>0</v>
      </c>
      <c r="Q136" s="184">
        <v>0</v>
      </c>
      <c r="R136" s="184">
        <f>Q136*H136</f>
        <v>0</v>
      </c>
      <c r="S136" s="184">
        <v>0</v>
      </c>
      <c r="T136" s="185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6" t="s">
        <v>177</v>
      </c>
      <c r="AT136" s="186" t="s">
        <v>160</v>
      </c>
      <c r="AU136" s="186" t="s">
        <v>165</v>
      </c>
      <c r="AY136" s="19" t="s">
        <v>159</v>
      </c>
      <c r="BE136" s="187">
        <f>IF(N136="základná",J136,0)</f>
        <v>0</v>
      </c>
      <c r="BF136" s="187">
        <f>IF(N136="znížená",J136,0)</f>
        <v>0</v>
      </c>
      <c r="BG136" s="187">
        <f>IF(N136="zákl. prenesená",J136,0)</f>
        <v>0</v>
      </c>
      <c r="BH136" s="187">
        <f>IF(N136="zníž. prenesená",J136,0)</f>
        <v>0</v>
      </c>
      <c r="BI136" s="187">
        <f>IF(N136="nulová",J136,0)</f>
        <v>0</v>
      </c>
      <c r="BJ136" s="19" t="s">
        <v>165</v>
      </c>
      <c r="BK136" s="188">
        <f>ROUND(I136*H136,3)</f>
        <v>0</v>
      </c>
      <c r="BL136" s="19" t="s">
        <v>177</v>
      </c>
      <c r="BM136" s="186" t="s">
        <v>2250</v>
      </c>
    </row>
    <row r="137" s="2" customFormat="1" ht="33" customHeight="1">
      <c r="A137" s="38"/>
      <c r="B137" s="174"/>
      <c r="C137" s="175" t="s">
        <v>299</v>
      </c>
      <c r="D137" s="175" t="s">
        <v>160</v>
      </c>
      <c r="E137" s="176" t="s">
        <v>1637</v>
      </c>
      <c r="F137" s="177" t="s">
        <v>1638</v>
      </c>
      <c r="G137" s="178" t="s">
        <v>331</v>
      </c>
      <c r="H137" s="179">
        <v>166.65000000000001</v>
      </c>
      <c r="I137" s="180"/>
      <c r="J137" s="179">
        <f>ROUND(I137*H137,3)</f>
        <v>0</v>
      </c>
      <c r="K137" s="181"/>
      <c r="L137" s="39"/>
      <c r="M137" s="182" t="s">
        <v>1</v>
      </c>
      <c r="N137" s="183" t="s">
        <v>40</v>
      </c>
      <c r="O137" s="82"/>
      <c r="P137" s="184">
        <f>O137*H137</f>
        <v>0</v>
      </c>
      <c r="Q137" s="184">
        <v>0</v>
      </c>
      <c r="R137" s="184">
        <f>Q137*H137</f>
        <v>0</v>
      </c>
      <c r="S137" s="184">
        <v>0</v>
      </c>
      <c r="T137" s="18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6" t="s">
        <v>177</v>
      </c>
      <c r="AT137" s="186" t="s">
        <v>160</v>
      </c>
      <c r="AU137" s="186" t="s">
        <v>165</v>
      </c>
      <c r="AY137" s="19" t="s">
        <v>159</v>
      </c>
      <c r="BE137" s="187">
        <f>IF(N137="základná",J137,0)</f>
        <v>0</v>
      </c>
      <c r="BF137" s="187">
        <f>IF(N137="znížená",J137,0)</f>
        <v>0</v>
      </c>
      <c r="BG137" s="187">
        <f>IF(N137="zákl. prenesená",J137,0)</f>
        <v>0</v>
      </c>
      <c r="BH137" s="187">
        <f>IF(N137="zníž. prenesená",J137,0)</f>
        <v>0</v>
      </c>
      <c r="BI137" s="187">
        <f>IF(N137="nulová",J137,0)</f>
        <v>0</v>
      </c>
      <c r="BJ137" s="19" t="s">
        <v>165</v>
      </c>
      <c r="BK137" s="188">
        <f>ROUND(I137*H137,3)</f>
        <v>0</v>
      </c>
      <c r="BL137" s="19" t="s">
        <v>177</v>
      </c>
      <c r="BM137" s="186" t="s">
        <v>2251</v>
      </c>
    </row>
    <row r="138" s="2" customFormat="1" ht="24.15" customHeight="1">
      <c r="A138" s="38"/>
      <c r="B138" s="174"/>
      <c r="C138" s="175" t="s">
        <v>303</v>
      </c>
      <c r="D138" s="175" t="s">
        <v>160</v>
      </c>
      <c r="E138" s="176" t="s">
        <v>2252</v>
      </c>
      <c r="F138" s="177" t="s">
        <v>2253</v>
      </c>
      <c r="G138" s="178" t="s">
        <v>331</v>
      </c>
      <c r="H138" s="179">
        <v>40.299999999999997</v>
      </c>
      <c r="I138" s="180"/>
      <c r="J138" s="179">
        <f>ROUND(I138*H138,3)</f>
        <v>0</v>
      </c>
      <c r="K138" s="181"/>
      <c r="L138" s="39"/>
      <c r="M138" s="182" t="s">
        <v>1</v>
      </c>
      <c r="N138" s="183" t="s">
        <v>40</v>
      </c>
      <c r="O138" s="82"/>
      <c r="P138" s="184">
        <f>O138*H138</f>
        <v>0</v>
      </c>
      <c r="Q138" s="184">
        <v>0</v>
      </c>
      <c r="R138" s="184">
        <f>Q138*H138</f>
        <v>0</v>
      </c>
      <c r="S138" s="184">
        <v>0</v>
      </c>
      <c r="T138" s="18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6" t="s">
        <v>177</v>
      </c>
      <c r="AT138" s="186" t="s">
        <v>160</v>
      </c>
      <c r="AU138" s="186" t="s">
        <v>165</v>
      </c>
      <c r="AY138" s="19" t="s">
        <v>159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9" t="s">
        <v>165</v>
      </c>
      <c r="BK138" s="188">
        <f>ROUND(I138*H138,3)</f>
        <v>0</v>
      </c>
      <c r="BL138" s="19" t="s">
        <v>177</v>
      </c>
      <c r="BM138" s="186" t="s">
        <v>2254</v>
      </c>
    </row>
    <row r="139" s="2" customFormat="1" ht="16.5" customHeight="1">
      <c r="A139" s="38"/>
      <c r="B139" s="174"/>
      <c r="C139" s="220" t="s">
        <v>309</v>
      </c>
      <c r="D139" s="220" t="s">
        <v>272</v>
      </c>
      <c r="E139" s="221" t="s">
        <v>2255</v>
      </c>
      <c r="F139" s="222" t="s">
        <v>2256</v>
      </c>
      <c r="G139" s="223" t="s">
        <v>275</v>
      </c>
      <c r="H139" s="224">
        <v>72.540000000000006</v>
      </c>
      <c r="I139" s="225"/>
      <c r="J139" s="224">
        <f>ROUND(I139*H139,3)</f>
        <v>0</v>
      </c>
      <c r="K139" s="226"/>
      <c r="L139" s="227"/>
      <c r="M139" s="228" t="s">
        <v>1</v>
      </c>
      <c r="N139" s="229" t="s">
        <v>40</v>
      </c>
      <c r="O139" s="82"/>
      <c r="P139" s="184">
        <f>O139*H139</f>
        <v>0</v>
      </c>
      <c r="Q139" s="184">
        <v>1</v>
      </c>
      <c r="R139" s="184">
        <f>Q139*H139</f>
        <v>72.540000000000006</v>
      </c>
      <c r="S139" s="184">
        <v>0</v>
      </c>
      <c r="T139" s="18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6" t="s">
        <v>198</v>
      </c>
      <c r="AT139" s="186" t="s">
        <v>272</v>
      </c>
      <c r="AU139" s="186" t="s">
        <v>165</v>
      </c>
      <c r="AY139" s="19" t="s">
        <v>159</v>
      </c>
      <c r="BE139" s="187">
        <f>IF(N139="základná",J139,0)</f>
        <v>0</v>
      </c>
      <c r="BF139" s="187">
        <f>IF(N139="znížená",J139,0)</f>
        <v>0</v>
      </c>
      <c r="BG139" s="187">
        <f>IF(N139="zákl. prenesená",J139,0)</f>
        <v>0</v>
      </c>
      <c r="BH139" s="187">
        <f>IF(N139="zníž. prenesená",J139,0)</f>
        <v>0</v>
      </c>
      <c r="BI139" s="187">
        <f>IF(N139="nulová",J139,0)</f>
        <v>0</v>
      </c>
      <c r="BJ139" s="19" t="s">
        <v>165</v>
      </c>
      <c r="BK139" s="188">
        <f>ROUND(I139*H139,3)</f>
        <v>0</v>
      </c>
      <c r="BL139" s="19" t="s">
        <v>177</v>
      </c>
      <c r="BM139" s="186" t="s">
        <v>2257</v>
      </c>
    </row>
    <row r="140" s="2" customFormat="1" ht="21.75" customHeight="1">
      <c r="A140" s="38"/>
      <c r="B140" s="174"/>
      <c r="C140" s="175" t="s">
        <v>315</v>
      </c>
      <c r="D140" s="175" t="s">
        <v>160</v>
      </c>
      <c r="E140" s="176" t="s">
        <v>491</v>
      </c>
      <c r="F140" s="177" t="s">
        <v>492</v>
      </c>
      <c r="G140" s="178" t="s">
        <v>221</v>
      </c>
      <c r="H140" s="179">
        <v>164.21000000000001</v>
      </c>
      <c r="I140" s="180"/>
      <c r="J140" s="179">
        <f>ROUND(I140*H140,3)</f>
        <v>0</v>
      </c>
      <c r="K140" s="181"/>
      <c r="L140" s="39"/>
      <c r="M140" s="182" t="s">
        <v>1</v>
      </c>
      <c r="N140" s="183" t="s">
        <v>40</v>
      </c>
      <c r="O140" s="82"/>
      <c r="P140" s="184">
        <f>O140*H140</f>
        <v>0</v>
      </c>
      <c r="Q140" s="184">
        <v>0</v>
      </c>
      <c r="R140" s="184">
        <f>Q140*H140</f>
        <v>0</v>
      </c>
      <c r="S140" s="184">
        <v>0</v>
      </c>
      <c r="T140" s="18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6" t="s">
        <v>177</v>
      </c>
      <c r="AT140" s="186" t="s">
        <v>160</v>
      </c>
      <c r="AU140" s="186" t="s">
        <v>165</v>
      </c>
      <c r="AY140" s="19" t="s">
        <v>159</v>
      </c>
      <c r="BE140" s="187">
        <f>IF(N140="základná",J140,0)</f>
        <v>0</v>
      </c>
      <c r="BF140" s="187">
        <f>IF(N140="znížená",J140,0)</f>
        <v>0</v>
      </c>
      <c r="BG140" s="187">
        <f>IF(N140="zákl. prenesená",J140,0)</f>
        <v>0</v>
      </c>
      <c r="BH140" s="187">
        <f>IF(N140="zníž. prenesená",J140,0)</f>
        <v>0</v>
      </c>
      <c r="BI140" s="187">
        <f>IF(N140="nulová",J140,0)</f>
        <v>0</v>
      </c>
      <c r="BJ140" s="19" t="s">
        <v>165</v>
      </c>
      <c r="BK140" s="188">
        <f>ROUND(I140*H140,3)</f>
        <v>0</v>
      </c>
      <c r="BL140" s="19" t="s">
        <v>177</v>
      </c>
      <c r="BM140" s="186" t="s">
        <v>2258</v>
      </c>
    </row>
    <row r="141" s="11" customFormat="1" ht="22.8" customHeight="1">
      <c r="A141" s="11"/>
      <c r="B141" s="163"/>
      <c r="C141" s="11"/>
      <c r="D141" s="164" t="s">
        <v>73</v>
      </c>
      <c r="E141" s="205" t="s">
        <v>177</v>
      </c>
      <c r="F141" s="205" t="s">
        <v>1143</v>
      </c>
      <c r="G141" s="11"/>
      <c r="H141" s="11"/>
      <c r="I141" s="166"/>
      <c r="J141" s="206">
        <f>BK141</f>
        <v>0</v>
      </c>
      <c r="K141" s="11"/>
      <c r="L141" s="163"/>
      <c r="M141" s="168"/>
      <c r="N141" s="169"/>
      <c r="O141" s="169"/>
      <c r="P141" s="170">
        <f>P142</f>
        <v>0</v>
      </c>
      <c r="Q141" s="169"/>
      <c r="R141" s="170">
        <f>R142</f>
        <v>39.422763000000003</v>
      </c>
      <c r="S141" s="169"/>
      <c r="T141" s="171">
        <f>T142</f>
        <v>0</v>
      </c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R141" s="164" t="s">
        <v>82</v>
      </c>
      <c r="AT141" s="172" t="s">
        <v>73</v>
      </c>
      <c r="AU141" s="172" t="s">
        <v>82</v>
      </c>
      <c r="AY141" s="164" t="s">
        <v>159</v>
      </c>
      <c r="BK141" s="173">
        <f>BK142</f>
        <v>0</v>
      </c>
    </row>
    <row r="142" s="2" customFormat="1" ht="33" customHeight="1">
      <c r="A142" s="38"/>
      <c r="B142" s="174"/>
      <c r="C142" s="175" t="s">
        <v>319</v>
      </c>
      <c r="D142" s="175" t="s">
        <v>160</v>
      </c>
      <c r="E142" s="176" t="s">
        <v>2259</v>
      </c>
      <c r="F142" s="177" t="s">
        <v>2260</v>
      </c>
      <c r="G142" s="178" t="s">
        <v>331</v>
      </c>
      <c r="H142" s="179">
        <v>20.850000000000001</v>
      </c>
      <c r="I142" s="180"/>
      <c r="J142" s="179">
        <f>ROUND(I142*H142,3)</f>
        <v>0</v>
      </c>
      <c r="K142" s="181"/>
      <c r="L142" s="39"/>
      <c r="M142" s="182" t="s">
        <v>1</v>
      </c>
      <c r="N142" s="183" t="s">
        <v>40</v>
      </c>
      <c r="O142" s="82"/>
      <c r="P142" s="184">
        <f>O142*H142</f>
        <v>0</v>
      </c>
      <c r="Q142" s="184">
        <v>1.8907799999999999</v>
      </c>
      <c r="R142" s="184">
        <f>Q142*H142</f>
        <v>39.422763000000003</v>
      </c>
      <c r="S142" s="184">
        <v>0</v>
      </c>
      <c r="T142" s="18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6" t="s">
        <v>177</v>
      </c>
      <c r="AT142" s="186" t="s">
        <v>160</v>
      </c>
      <c r="AU142" s="186" t="s">
        <v>165</v>
      </c>
      <c r="AY142" s="19" t="s">
        <v>159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9" t="s">
        <v>165</v>
      </c>
      <c r="BK142" s="188">
        <f>ROUND(I142*H142,3)</f>
        <v>0</v>
      </c>
      <c r="BL142" s="19" t="s">
        <v>177</v>
      </c>
      <c r="BM142" s="186" t="s">
        <v>2261</v>
      </c>
    </row>
    <row r="143" s="11" customFormat="1" ht="22.8" customHeight="1">
      <c r="A143" s="11"/>
      <c r="B143" s="163"/>
      <c r="C143" s="11"/>
      <c r="D143" s="164" t="s">
        <v>73</v>
      </c>
      <c r="E143" s="205" t="s">
        <v>198</v>
      </c>
      <c r="F143" s="205" t="s">
        <v>695</v>
      </c>
      <c r="G143" s="11"/>
      <c r="H143" s="11"/>
      <c r="I143" s="166"/>
      <c r="J143" s="206">
        <f>BK143</f>
        <v>0</v>
      </c>
      <c r="K143" s="11"/>
      <c r="L143" s="163"/>
      <c r="M143" s="168"/>
      <c r="N143" s="169"/>
      <c r="O143" s="169"/>
      <c r="P143" s="170">
        <f>SUM(P144:P147)</f>
        <v>0</v>
      </c>
      <c r="Q143" s="169"/>
      <c r="R143" s="170">
        <f>SUM(R144:R147)</f>
        <v>0.040849999999999997</v>
      </c>
      <c r="S143" s="169"/>
      <c r="T143" s="171">
        <f>SUM(T144:T147)</f>
        <v>0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164" t="s">
        <v>82</v>
      </c>
      <c r="AT143" s="172" t="s">
        <v>73</v>
      </c>
      <c r="AU143" s="172" t="s">
        <v>82</v>
      </c>
      <c r="AY143" s="164" t="s">
        <v>159</v>
      </c>
      <c r="BK143" s="173">
        <f>SUM(BK144:BK147)</f>
        <v>0</v>
      </c>
    </row>
    <row r="144" s="2" customFormat="1" ht="16.5" customHeight="1">
      <c r="A144" s="38"/>
      <c r="B144" s="174"/>
      <c r="C144" s="175" t="s">
        <v>323</v>
      </c>
      <c r="D144" s="175" t="s">
        <v>160</v>
      </c>
      <c r="E144" s="176" t="s">
        <v>2262</v>
      </c>
      <c r="F144" s="177" t="s">
        <v>2263</v>
      </c>
      <c r="G144" s="178" t="s">
        <v>195</v>
      </c>
      <c r="H144" s="179">
        <v>178</v>
      </c>
      <c r="I144" s="180"/>
      <c r="J144" s="179">
        <f>ROUND(I144*H144,3)</f>
        <v>0</v>
      </c>
      <c r="K144" s="181"/>
      <c r="L144" s="39"/>
      <c r="M144" s="182" t="s">
        <v>1</v>
      </c>
      <c r="N144" s="183" t="s">
        <v>40</v>
      </c>
      <c r="O144" s="82"/>
      <c r="P144" s="184">
        <f>O144*H144</f>
        <v>0</v>
      </c>
      <c r="Q144" s="184">
        <v>8.0000000000000007E-05</v>
      </c>
      <c r="R144" s="184">
        <f>Q144*H144</f>
        <v>0.014240000000000001</v>
      </c>
      <c r="S144" s="184">
        <v>0</v>
      </c>
      <c r="T144" s="18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6" t="s">
        <v>177</v>
      </c>
      <c r="AT144" s="186" t="s">
        <v>160</v>
      </c>
      <c r="AU144" s="186" t="s">
        <v>165</v>
      </c>
      <c r="AY144" s="19" t="s">
        <v>159</v>
      </c>
      <c r="BE144" s="187">
        <f>IF(N144="základná",J144,0)</f>
        <v>0</v>
      </c>
      <c r="BF144" s="187">
        <f>IF(N144="znížená",J144,0)</f>
        <v>0</v>
      </c>
      <c r="BG144" s="187">
        <f>IF(N144="zákl. prenesená",J144,0)</f>
        <v>0</v>
      </c>
      <c r="BH144" s="187">
        <f>IF(N144="zníž. prenesená",J144,0)</f>
        <v>0</v>
      </c>
      <c r="BI144" s="187">
        <f>IF(N144="nulová",J144,0)</f>
        <v>0</v>
      </c>
      <c r="BJ144" s="19" t="s">
        <v>165</v>
      </c>
      <c r="BK144" s="188">
        <f>ROUND(I144*H144,3)</f>
        <v>0</v>
      </c>
      <c r="BL144" s="19" t="s">
        <v>177</v>
      </c>
      <c r="BM144" s="186" t="s">
        <v>2264</v>
      </c>
    </row>
    <row r="145" s="2" customFormat="1" ht="24.15" customHeight="1">
      <c r="A145" s="38"/>
      <c r="B145" s="174"/>
      <c r="C145" s="175" t="s">
        <v>328</v>
      </c>
      <c r="D145" s="175" t="s">
        <v>160</v>
      </c>
      <c r="E145" s="176" t="s">
        <v>2265</v>
      </c>
      <c r="F145" s="177" t="s">
        <v>2266</v>
      </c>
      <c r="G145" s="178" t="s">
        <v>195</v>
      </c>
      <c r="H145" s="179">
        <v>173.69999999999999</v>
      </c>
      <c r="I145" s="180"/>
      <c r="J145" s="179">
        <f>ROUND(I145*H145,3)</f>
        <v>0</v>
      </c>
      <c r="K145" s="181"/>
      <c r="L145" s="39"/>
      <c r="M145" s="182" t="s">
        <v>1</v>
      </c>
      <c r="N145" s="183" t="s">
        <v>40</v>
      </c>
      <c r="O145" s="82"/>
      <c r="P145" s="184">
        <f>O145*H145</f>
        <v>0</v>
      </c>
      <c r="Q145" s="184">
        <v>0.00010000000000000001</v>
      </c>
      <c r="R145" s="184">
        <f>Q145*H145</f>
        <v>0.01737</v>
      </c>
      <c r="S145" s="184">
        <v>0</v>
      </c>
      <c r="T145" s="18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86" t="s">
        <v>177</v>
      </c>
      <c r="AT145" s="186" t="s">
        <v>160</v>
      </c>
      <c r="AU145" s="186" t="s">
        <v>165</v>
      </c>
      <c r="AY145" s="19" t="s">
        <v>159</v>
      </c>
      <c r="BE145" s="187">
        <f>IF(N145="základná",J145,0)</f>
        <v>0</v>
      </c>
      <c r="BF145" s="187">
        <f>IF(N145="znížená",J145,0)</f>
        <v>0</v>
      </c>
      <c r="BG145" s="187">
        <f>IF(N145="zákl. prenesená",J145,0)</f>
        <v>0</v>
      </c>
      <c r="BH145" s="187">
        <f>IF(N145="zníž. prenesená",J145,0)</f>
        <v>0</v>
      </c>
      <c r="BI145" s="187">
        <f>IF(N145="nulová",J145,0)</f>
        <v>0</v>
      </c>
      <c r="BJ145" s="19" t="s">
        <v>165</v>
      </c>
      <c r="BK145" s="188">
        <f>ROUND(I145*H145,3)</f>
        <v>0</v>
      </c>
      <c r="BL145" s="19" t="s">
        <v>177</v>
      </c>
      <c r="BM145" s="186" t="s">
        <v>2267</v>
      </c>
    </row>
    <row r="146" s="2" customFormat="1" ht="24.15" customHeight="1">
      <c r="A146" s="38"/>
      <c r="B146" s="174"/>
      <c r="C146" s="175" t="s">
        <v>333</v>
      </c>
      <c r="D146" s="175" t="s">
        <v>160</v>
      </c>
      <c r="E146" s="176" t="s">
        <v>2268</v>
      </c>
      <c r="F146" s="177" t="s">
        <v>2269</v>
      </c>
      <c r="G146" s="178" t="s">
        <v>229</v>
      </c>
      <c r="H146" s="179">
        <v>44</v>
      </c>
      <c r="I146" s="180"/>
      <c r="J146" s="179">
        <f>ROUND(I146*H146,3)</f>
        <v>0</v>
      </c>
      <c r="K146" s="181"/>
      <c r="L146" s="39"/>
      <c r="M146" s="182" t="s">
        <v>1</v>
      </c>
      <c r="N146" s="183" t="s">
        <v>40</v>
      </c>
      <c r="O146" s="82"/>
      <c r="P146" s="184">
        <f>O146*H146</f>
        <v>0</v>
      </c>
      <c r="Q146" s="184">
        <v>0</v>
      </c>
      <c r="R146" s="184">
        <f>Q146*H146</f>
        <v>0</v>
      </c>
      <c r="S146" s="184">
        <v>0</v>
      </c>
      <c r="T146" s="18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6" t="s">
        <v>177</v>
      </c>
      <c r="AT146" s="186" t="s">
        <v>160</v>
      </c>
      <c r="AU146" s="186" t="s">
        <v>165</v>
      </c>
      <c r="AY146" s="19" t="s">
        <v>159</v>
      </c>
      <c r="BE146" s="187">
        <f>IF(N146="základná",J146,0)</f>
        <v>0</v>
      </c>
      <c r="BF146" s="187">
        <f>IF(N146="znížená",J146,0)</f>
        <v>0</v>
      </c>
      <c r="BG146" s="187">
        <f>IF(N146="zákl. prenesená",J146,0)</f>
        <v>0</v>
      </c>
      <c r="BH146" s="187">
        <f>IF(N146="zníž. prenesená",J146,0)</f>
        <v>0</v>
      </c>
      <c r="BI146" s="187">
        <f>IF(N146="nulová",J146,0)</f>
        <v>0</v>
      </c>
      <c r="BJ146" s="19" t="s">
        <v>165</v>
      </c>
      <c r="BK146" s="188">
        <f>ROUND(I146*H146,3)</f>
        <v>0</v>
      </c>
      <c r="BL146" s="19" t="s">
        <v>177</v>
      </c>
      <c r="BM146" s="186" t="s">
        <v>2270</v>
      </c>
    </row>
    <row r="147" s="2" customFormat="1" ht="24.15" customHeight="1">
      <c r="A147" s="38"/>
      <c r="B147" s="174"/>
      <c r="C147" s="220" t="s">
        <v>338</v>
      </c>
      <c r="D147" s="220" t="s">
        <v>272</v>
      </c>
      <c r="E147" s="221" t="s">
        <v>2271</v>
      </c>
      <c r="F147" s="222" t="s">
        <v>2272</v>
      </c>
      <c r="G147" s="223" t="s">
        <v>229</v>
      </c>
      <c r="H147" s="224">
        <v>132</v>
      </c>
      <c r="I147" s="225"/>
      <c r="J147" s="224">
        <f>ROUND(I147*H147,3)</f>
        <v>0</v>
      </c>
      <c r="K147" s="226"/>
      <c r="L147" s="227"/>
      <c r="M147" s="228" t="s">
        <v>1</v>
      </c>
      <c r="N147" s="229" t="s">
        <v>40</v>
      </c>
      <c r="O147" s="82"/>
      <c r="P147" s="184">
        <f>O147*H147</f>
        <v>0</v>
      </c>
      <c r="Q147" s="184">
        <v>6.9999999999999994E-05</v>
      </c>
      <c r="R147" s="184">
        <f>Q147*H147</f>
        <v>0.0092399999999999999</v>
      </c>
      <c r="S147" s="184">
        <v>0</v>
      </c>
      <c r="T147" s="18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6" t="s">
        <v>198</v>
      </c>
      <c r="AT147" s="186" t="s">
        <v>272</v>
      </c>
      <c r="AU147" s="186" t="s">
        <v>165</v>
      </c>
      <c r="AY147" s="19" t="s">
        <v>159</v>
      </c>
      <c r="BE147" s="187">
        <f>IF(N147="základná",J147,0)</f>
        <v>0</v>
      </c>
      <c r="BF147" s="187">
        <f>IF(N147="znížená",J147,0)</f>
        <v>0</v>
      </c>
      <c r="BG147" s="187">
        <f>IF(N147="zákl. prenesená",J147,0)</f>
        <v>0</v>
      </c>
      <c r="BH147" s="187">
        <f>IF(N147="zníž. prenesená",J147,0)</f>
        <v>0</v>
      </c>
      <c r="BI147" s="187">
        <f>IF(N147="nulová",J147,0)</f>
        <v>0</v>
      </c>
      <c r="BJ147" s="19" t="s">
        <v>165</v>
      </c>
      <c r="BK147" s="188">
        <f>ROUND(I147*H147,3)</f>
        <v>0</v>
      </c>
      <c r="BL147" s="19" t="s">
        <v>177</v>
      </c>
      <c r="BM147" s="186" t="s">
        <v>2273</v>
      </c>
    </row>
    <row r="148" s="11" customFormat="1" ht="22.8" customHeight="1">
      <c r="A148" s="11"/>
      <c r="B148" s="163"/>
      <c r="C148" s="11"/>
      <c r="D148" s="164" t="s">
        <v>73</v>
      </c>
      <c r="E148" s="205" t="s">
        <v>346</v>
      </c>
      <c r="F148" s="205" t="s">
        <v>347</v>
      </c>
      <c r="G148" s="11"/>
      <c r="H148" s="11"/>
      <c r="I148" s="166"/>
      <c r="J148" s="206">
        <f>BK148</f>
        <v>0</v>
      </c>
      <c r="K148" s="11"/>
      <c r="L148" s="163"/>
      <c r="M148" s="168"/>
      <c r="N148" s="169"/>
      <c r="O148" s="169"/>
      <c r="P148" s="170">
        <f>SUM(P149:P150)</f>
        <v>0</v>
      </c>
      <c r="Q148" s="169"/>
      <c r="R148" s="170">
        <f>SUM(R149:R150)</f>
        <v>0.018907199999999999</v>
      </c>
      <c r="S148" s="169"/>
      <c r="T148" s="171">
        <f>SUM(T149:T150)</f>
        <v>0</v>
      </c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R148" s="164" t="s">
        <v>82</v>
      </c>
      <c r="AT148" s="172" t="s">
        <v>73</v>
      </c>
      <c r="AU148" s="172" t="s">
        <v>82</v>
      </c>
      <c r="AY148" s="164" t="s">
        <v>159</v>
      </c>
      <c r="BK148" s="173">
        <f>SUM(BK149:BK150)</f>
        <v>0</v>
      </c>
    </row>
    <row r="149" s="2" customFormat="1" ht="33" customHeight="1">
      <c r="A149" s="38"/>
      <c r="B149" s="174"/>
      <c r="C149" s="175" t="s">
        <v>342</v>
      </c>
      <c r="D149" s="175" t="s">
        <v>160</v>
      </c>
      <c r="E149" s="176" t="s">
        <v>1787</v>
      </c>
      <c r="F149" s="177" t="s">
        <v>1788</v>
      </c>
      <c r="G149" s="178" t="s">
        <v>275</v>
      </c>
      <c r="H149" s="179">
        <v>112.533</v>
      </c>
      <c r="I149" s="180"/>
      <c r="J149" s="179">
        <f>ROUND(I149*H149,3)</f>
        <v>0</v>
      </c>
      <c r="K149" s="181"/>
      <c r="L149" s="39"/>
      <c r="M149" s="182" t="s">
        <v>1</v>
      </c>
      <c r="N149" s="183" t="s">
        <v>40</v>
      </c>
      <c r="O149" s="82"/>
      <c r="P149" s="184">
        <f>O149*H149</f>
        <v>0</v>
      </c>
      <c r="Q149" s="184">
        <v>0</v>
      </c>
      <c r="R149" s="184">
        <f>Q149*H149</f>
        <v>0</v>
      </c>
      <c r="S149" s="184">
        <v>0</v>
      </c>
      <c r="T149" s="18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6" t="s">
        <v>177</v>
      </c>
      <c r="AT149" s="186" t="s">
        <v>160</v>
      </c>
      <c r="AU149" s="186" t="s">
        <v>165</v>
      </c>
      <c r="AY149" s="19" t="s">
        <v>159</v>
      </c>
      <c r="BE149" s="187">
        <f>IF(N149="základná",J149,0)</f>
        <v>0</v>
      </c>
      <c r="BF149" s="187">
        <f>IF(N149="znížená",J149,0)</f>
        <v>0</v>
      </c>
      <c r="BG149" s="187">
        <f>IF(N149="zákl. prenesená",J149,0)</f>
        <v>0</v>
      </c>
      <c r="BH149" s="187">
        <f>IF(N149="zníž. prenesená",J149,0)</f>
        <v>0</v>
      </c>
      <c r="BI149" s="187">
        <f>IF(N149="nulová",J149,0)</f>
        <v>0</v>
      </c>
      <c r="BJ149" s="19" t="s">
        <v>165</v>
      </c>
      <c r="BK149" s="188">
        <f>ROUND(I149*H149,3)</f>
        <v>0</v>
      </c>
      <c r="BL149" s="19" t="s">
        <v>177</v>
      </c>
      <c r="BM149" s="186" t="s">
        <v>2274</v>
      </c>
    </row>
    <row r="150" s="2" customFormat="1" ht="24.15" customHeight="1">
      <c r="A150" s="38"/>
      <c r="B150" s="174"/>
      <c r="C150" s="220" t="s">
        <v>348</v>
      </c>
      <c r="D150" s="220" t="s">
        <v>272</v>
      </c>
      <c r="E150" s="221" t="s">
        <v>2275</v>
      </c>
      <c r="F150" s="222" t="s">
        <v>2276</v>
      </c>
      <c r="G150" s="223" t="s">
        <v>195</v>
      </c>
      <c r="H150" s="224">
        <v>18.18</v>
      </c>
      <c r="I150" s="225"/>
      <c r="J150" s="224">
        <f>ROUND(I150*H150,3)</f>
        <v>0</v>
      </c>
      <c r="K150" s="226"/>
      <c r="L150" s="227"/>
      <c r="M150" s="228" t="s">
        <v>1</v>
      </c>
      <c r="N150" s="229" t="s">
        <v>40</v>
      </c>
      <c r="O150" s="82"/>
      <c r="P150" s="184">
        <f>O150*H150</f>
        <v>0</v>
      </c>
      <c r="Q150" s="184">
        <v>0.0010399999999999999</v>
      </c>
      <c r="R150" s="184">
        <f>Q150*H150</f>
        <v>0.018907199999999999</v>
      </c>
      <c r="S150" s="184">
        <v>0</v>
      </c>
      <c r="T150" s="18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6" t="s">
        <v>198</v>
      </c>
      <c r="AT150" s="186" t="s">
        <v>272</v>
      </c>
      <c r="AU150" s="186" t="s">
        <v>165</v>
      </c>
      <c r="AY150" s="19" t="s">
        <v>159</v>
      </c>
      <c r="BE150" s="187">
        <f>IF(N150="základná",J150,0)</f>
        <v>0</v>
      </c>
      <c r="BF150" s="187">
        <f>IF(N150="znížená",J150,0)</f>
        <v>0</v>
      </c>
      <c r="BG150" s="187">
        <f>IF(N150="zákl. prenesená",J150,0)</f>
        <v>0</v>
      </c>
      <c r="BH150" s="187">
        <f>IF(N150="zníž. prenesená",J150,0)</f>
        <v>0</v>
      </c>
      <c r="BI150" s="187">
        <f>IF(N150="nulová",J150,0)</f>
        <v>0</v>
      </c>
      <c r="BJ150" s="19" t="s">
        <v>165</v>
      </c>
      <c r="BK150" s="188">
        <f>ROUND(I150*H150,3)</f>
        <v>0</v>
      </c>
      <c r="BL150" s="19" t="s">
        <v>177</v>
      </c>
      <c r="BM150" s="186" t="s">
        <v>2277</v>
      </c>
    </row>
    <row r="151" s="11" customFormat="1" ht="25.92" customHeight="1">
      <c r="A151" s="11"/>
      <c r="B151" s="163"/>
      <c r="C151" s="11"/>
      <c r="D151" s="164" t="s">
        <v>73</v>
      </c>
      <c r="E151" s="165" t="s">
        <v>272</v>
      </c>
      <c r="F151" s="165" t="s">
        <v>1995</v>
      </c>
      <c r="G151" s="11"/>
      <c r="H151" s="11"/>
      <c r="I151" s="166"/>
      <c r="J151" s="167">
        <f>BK151</f>
        <v>0</v>
      </c>
      <c r="K151" s="11"/>
      <c r="L151" s="163"/>
      <c r="M151" s="168"/>
      <c r="N151" s="169"/>
      <c r="O151" s="169"/>
      <c r="P151" s="170">
        <f>P152+P209</f>
        <v>0</v>
      </c>
      <c r="Q151" s="169"/>
      <c r="R151" s="170">
        <f>R152+R209</f>
        <v>2.0826392100000004</v>
      </c>
      <c r="S151" s="169"/>
      <c r="T151" s="171">
        <f>T152+T209</f>
        <v>0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164" t="s">
        <v>173</v>
      </c>
      <c r="AT151" s="172" t="s">
        <v>73</v>
      </c>
      <c r="AU151" s="172" t="s">
        <v>74</v>
      </c>
      <c r="AY151" s="164" t="s">
        <v>159</v>
      </c>
      <c r="BK151" s="173">
        <f>BK152+BK209</f>
        <v>0</v>
      </c>
    </row>
    <row r="152" s="11" customFormat="1" ht="22.8" customHeight="1">
      <c r="A152" s="11"/>
      <c r="B152" s="163"/>
      <c r="C152" s="11"/>
      <c r="D152" s="164" t="s">
        <v>73</v>
      </c>
      <c r="E152" s="205" t="s">
        <v>2278</v>
      </c>
      <c r="F152" s="205" t="s">
        <v>2279</v>
      </c>
      <c r="G152" s="11"/>
      <c r="H152" s="11"/>
      <c r="I152" s="166"/>
      <c r="J152" s="206">
        <f>BK152</f>
        <v>0</v>
      </c>
      <c r="K152" s="11"/>
      <c r="L152" s="163"/>
      <c r="M152" s="168"/>
      <c r="N152" s="169"/>
      <c r="O152" s="169"/>
      <c r="P152" s="170">
        <f>SUM(P153:P208)</f>
        <v>0</v>
      </c>
      <c r="Q152" s="169"/>
      <c r="R152" s="170">
        <f>SUM(R153:R208)</f>
        <v>2.0826392100000004</v>
      </c>
      <c r="S152" s="169"/>
      <c r="T152" s="171">
        <f>SUM(T153:T208)</f>
        <v>0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164" t="s">
        <v>173</v>
      </c>
      <c r="AT152" s="172" t="s">
        <v>73</v>
      </c>
      <c r="AU152" s="172" t="s">
        <v>82</v>
      </c>
      <c r="AY152" s="164" t="s">
        <v>159</v>
      </c>
      <c r="BK152" s="173">
        <f>SUM(BK153:BK208)</f>
        <v>0</v>
      </c>
    </row>
    <row r="153" s="2" customFormat="1" ht="24.15" customHeight="1">
      <c r="A153" s="38"/>
      <c r="B153" s="174"/>
      <c r="C153" s="175" t="s">
        <v>360</v>
      </c>
      <c r="D153" s="175" t="s">
        <v>160</v>
      </c>
      <c r="E153" s="176" t="s">
        <v>2280</v>
      </c>
      <c r="F153" s="177" t="s">
        <v>2281</v>
      </c>
      <c r="G153" s="178" t="s">
        <v>195</v>
      </c>
      <c r="H153" s="179">
        <v>61</v>
      </c>
      <c r="I153" s="180"/>
      <c r="J153" s="179">
        <f>ROUND(I153*H153,3)</f>
        <v>0</v>
      </c>
      <c r="K153" s="181"/>
      <c r="L153" s="39"/>
      <c r="M153" s="182" t="s">
        <v>1</v>
      </c>
      <c r="N153" s="183" t="s">
        <v>40</v>
      </c>
      <c r="O153" s="82"/>
      <c r="P153" s="184">
        <f>O153*H153</f>
        <v>0</v>
      </c>
      <c r="Q153" s="184">
        <v>0.02428</v>
      </c>
      <c r="R153" s="184">
        <f>Q153*H153</f>
        <v>1.48108</v>
      </c>
      <c r="S153" s="184">
        <v>0</v>
      </c>
      <c r="T153" s="18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6" t="s">
        <v>690</v>
      </c>
      <c r="AT153" s="186" t="s">
        <v>160</v>
      </c>
      <c r="AU153" s="186" t="s">
        <v>165</v>
      </c>
      <c r="AY153" s="19" t="s">
        <v>159</v>
      </c>
      <c r="BE153" s="187">
        <f>IF(N153="základná",J153,0)</f>
        <v>0</v>
      </c>
      <c r="BF153" s="187">
        <f>IF(N153="znížená",J153,0)</f>
        <v>0</v>
      </c>
      <c r="BG153" s="187">
        <f>IF(N153="zákl. prenesená",J153,0)</f>
        <v>0</v>
      </c>
      <c r="BH153" s="187">
        <f>IF(N153="zníž. prenesená",J153,0)</f>
        <v>0</v>
      </c>
      <c r="BI153" s="187">
        <f>IF(N153="nulová",J153,0)</f>
        <v>0</v>
      </c>
      <c r="BJ153" s="19" t="s">
        <v>165</v>
      </c>
      <c r="BK153" s="188">
        <f>ROUND(I153*H153,3)</f>
        <v>0</v>
      </c>
      <c r="BL153" s="19" t="s">
        <v>690</v>
      </c>
      <c r="BM153" s="186" t="s">
        <v>2282</v>
      </c>
    </row>
    <row r="154" s="2" customFormat="1" ht="24.15" customHeight="1">
      <c r="A154" s="38"/>
      <c r="B154" s="174"/>
      <c r="C154" s="220" t="s">
        <v>8</v>
      </c>
      <c r="D154" s="220" t="s">
        <v>272</v>
      </c>
      <c r="E154" s="221" t="s">
        <v>2283</v>
      </c>
      <c r="F154" s="222" t="s">
        <v>2284</v>
      </c>
      <c r="G154" s="223" t="s">
        <v>229</v>
      </c>
      <c r="H154" s="224">
        <v>8</v>
      </c>
      <c r="I154" s="225"/>
      <c r="J154" s="224">
        <f>ROUND(I154*H154,3)</f>
        <v>0</v>
      </c>
      <c r="K154" s="226"/>
      <c r="L154" s="227"/>
      <c r="M154" s="228" t="s">
        <v>1</v>
      </c>
      <c r="N154" s="229" t="s">
        <v>40</v>
      </c>
      <c r="O154" s="82"/>
      <c r="P154" s="184">
        <f>O154*H154</f>
        <v>0</v>
      </c>
      <c r="Q154" s="184">
        <v>3.0000000000000001E-05</v>
      </c>
      <c r="R154" s="184">
        <f>Q154*H154</f>
        <v>0.00024000000000000001</v>
      </c>
      <c r="S154" s="184">
        <v>0</v>
      </c>
      <c r="T154" s="18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6" t="s">
        <v>306</v>
      </c>
      <c r="AT154" s="186" t="s">
        <v>272</v>
      </c>
      <c r="AU154" s="186" t="s">
        <v>165</v>
      </c>
      <c r="AY154" s="19" t="s">
        <v>159</v>
      </c>
      <c r="BE154" s="187">
        <f>IF(N154="základná",J154,0)</f>
        <v>0</v>
      </c>
      <c r="BF154" s="187">
        <f>IF(N154="znížená",J154,0)</f>
        <v>0</v>
      </c>
      <c r="BG154" s="187">
        <f>IF(N154="zákl. prenesená",J154,0)</f>
        <v>0</v>
      </c>
      <c r="BH154" s="187">
        <f>IF(N154="zníž. prenesená",J154,0)</f>
        <v>0</v>
      </c>
      <c r="BI154" s="187">
        <f>IF(N154="nulová",J154,0)</f>
        <v>0</v>
      </c>
      <c r="BJ154" s="19" t="s">
        <v>165</v>
      </c>
      <c r="BK154" s="188">
        <f>ROUND(I154*H154,3)</f>
        <v>0</v>
      </c>
      <c r="BL154" s="19" t="s">
        <v>306</v>
      </c>
      <c r="BM154" s="186" t="s">
        <v>2285</v>
      </c>
    </row>
    <row r="155" s="2" customFormat="1" ht="24.15" customHeight="1">
      <c r="A155" s="38"/>
      <c r="B155" s="174"/>
      <c r="C155" s="175" t="s">
        <v>501</v>
      </c>
      <c r="D155" s="175" t="s">
        <v>160</v>
      </c>
      <c r="E155" s="176" t="s">
        <v>2286</v>
      </c>
      <c r="F155" s="177" t="s">
        <v>2287</v>
      </c>
      <c r="G155" s="178" t="s">
        <v>195</v>
      </c>
      <c r="H155" s="179">
        <v>163.30000000000001</v>
      </c>
      <c r="I155" s="180"/>
      <c r="J155" s="179">
        <f>ROUND(I155*H155,3)</f>
        <v>0</v>
      </c>
      <c r="K155" s="181"/>
      <c r="L155" s="39"/>
      <c r="M155" s="182" t="s">
        <v>1</v>
      </c>
      <c r="N155" s="183" t="s">
        <v>40</v>
      </c>
      <c r="O155" s="82"/>
      <c r="P155" s="184">
        <f>O155*H155</f>
        <v>0</v>
      </c>
      <c r="Q155" s="184">
        <v>0</v>
      </c>
      <c r="R155" s="184">
        <f>Q155*H155</f>
        <v>0</v>
      </c>
      <c r="S155" s="184">
        <v>0</v>
      </c>
      <c r="T155" s="18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6" t="s">
        <v>690</v>
      </c>
      <c r="AT155" s="186" t="s">
        <v>160</v>
      </c>
      <c r="AU155" s="186" t="s">
        <v>165</v>
      </c>
      <c r="AY155" s="19" t="s">
        <v>159</v>
      </c>
      <c r="BE155" s="187">
        <f>IF(N155="základná",J155,0)</f>
        <v>0</v>
      </c>
      <c r="BF155" s="187">
        <f>IF(N155="znížená",J155,0)</f>
        <v>0</v>
      </c>
      <c r="BG155" s="187">
        <f>IF(N155="zákl. prenesená",J155,0)</f>
        <v>0</v>
      </c>
      <c r="BH155" s="187">
        <f>IF(N155="zníž. prenesená",J155,0)</f>
        <v>0</v>
      </c>
      <c r="BI155" s="187">
        <f>IF(N155="nulová",J155,0)</f>
        <v>0</v>
      </c>
      <c r="BJ155" s="19" t="s">
        <v>165</v>
      </c>
      <c r="BK155" s="188">
        <f>ROUND(I155*H155,3)</f>
        <v>0</v>
      </c>
      <c r="BL155" s="19" t="s">
        <v>690</v>
      </c>
      <c r="BM155" s="186" t="s">
        <v>2288</v>
      </c>
    </row>
    <row r="156" s="2" customFormat="1" ht="24.15" customHeight="1">
      <c r="A156" s="38"/>
      <c r="B156" s="174"/>
      <c r="C156" s="220" t="s">
        <v>506</v>
      </c>
      <c r="D156" s="220" t="s">
        <v>272</v>
      </c>
      <c r="E156" s="221" t="s">
        <v>2289</v>
      </c>
      <c r="F156" s="222" t="s">
        <v>2290</v>
      </c>
      <c r="G156" s="223" t="s">
        <v>195</v>
      </c>
      <c r="H156" s="224">
        <v>164.93299999999999</v>
      </c>
      <c r="I156" s="225"/>
      <c r="J156" s="224">
        <f>ROUND(I156*H156,3)</f>
        <v>0</v>
      </c>
      <c r="K156" s="226"/>
      <c r="L156" s="227"/>
      <c r="M156" s="228" t="s">
        <v>1</v>
      </c>
      <c r="N156" s="229" t="s">
        <v>40</v>
      </c>
      <c r="O156" s="82"/>
      <c r="P156" s="184">
        <f>O156*H156</f>
        <v>0</v>
      </c>
      <c r="Q156" s="184">
        <v>0.00066</v>
      </c>
      <c r="R156" s="184">
        <f>Q156*H156</f>
        <v>0.10885578</v>
      </c>
      <c r="S156" s="184">
        <v>0</v>
      </c>
      <c r="T156" s="18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6" t="s">
        <v>306</v>
      </c>
      <c r="AT156" s="186" t="s">
        <v>272</v>
      </c>
      <c r="AU156" s="186" t="s">
        <v>165</v>
      </c>
      <c r="AY156" s="19" t="s">
        <v>159</v>
      </c>
      <c r="BE156" s="187">
        <f>IF(N156="základná",J156,0)</f>
        <v>0</v>
      </c>
      <c r="BF156" s="187">
        <f>IF(N156="znížená",J156,0)</f>
        <v>0</v>
      </c>
      <c r="BG156" s="187">
        <f>IF(N156="zákl. prenesená",J156,0)</f>
        <v>0</v>
      </c>
      <c r="BH156" s="187">
        <f>IF(N156="zníž. prenesená",J156,0)</f>
        <v>0</v>
      </c>
      <c r="BI156" s="187">
        <f>IF(N156="nulová",J156,0)</f>
        <v>0</v>
      </c>
      <c r="BJ156" s="19" t="s">
        <v>165</v>
      </c>
      <c r="BK156" s="188">
        <f>ROUND(I156*H156,3)</f>
        <v>0</v>
      </c>
      <c r="BL156" s="19" t="s">
        <v>306</v>
      </c>
      <c r="BM156" s="186" t="s">
        <v>2291</v>
      </c>
    </row>
    <row r="157" s="2" customFormat="1" ht="24.15" customHeight="1">
      <c r="A157" s="38"/>
      <c r="B157" s="174"/>
      <c r="C157" s="175" t="s">
        <v>510</v>
      </c>
      <c r="D157" s="175" t="s">
        <v>160</v>
      </c>
      <c r="E157" s="176" t="s">
        <v>2292</v>
      </c>
      <c r="F157" s="177" t="s">
        <v>2293</v>
      </c>
      <c r="G157" s="178" t="s">
        <v>195</v>
      </c>
      <c r="H157" s="179">
        <v>3.7999999999999998</v>
      </c>
      <c r="I157" s="180"/>
      <c r="J157" s="179">
        <f>ROUND(I157*H157,3)</f>
        <v>0</v>
      </c>
      <c r="K157" s="181"/>
      <c r="L157" s="39"/>
      <c r="M157" s="182" t="s">
        <v>1</v>
      </c>
      <c r="N157" s="183" t="s">
        <v>40</v>
      </c>
      <c r="O157" s="82"/>
      <c r="P157" s="184">
        <f>O157*H157</f>
        <v>0</v>
      </c>
      <c r="Q157" s="184">
        <v>1.0000000000000001E-05</v>
      </c>
      <c r="R157" s="184">
        <f>Q157*H157</f>
        <v>3.8000000000000002E-05</v>
      </c>
      <c r="S157" s="184">
        <v>0</v>
      </c>
      <c r="T157" s="18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6" t="s">
        <v>690</v>
      </c>
      <c r="AT157" s="186" t="s">
        <v>160</v>
      </c>
      <c r="AU157" s="186" t="s">
        <v>165</v>
      </c>
      <c r="AY157" s="19" t="s">
        <v>159</v>
      </c>
      <c r="BE157" s="187">
        <f>IF(N157="základná",J157,0)</f>
        <v>0</v>
      </c>
      <c r="BF157" s="187">
        <f>IF(N157="znížená",J157,0)</f>
        <v>0</v>
      </c>
      <c r="BG157" s="187">
        <f>IF(N157="zákl. prenesená",J157,0)</f>
        <v>0</v>
      </c>
      <c r="BH157" s="187">
        <f>IF(N157="zníž. prenesená",J157,0)</f>
        <v>0</v>
      </c>
      <c r="BI157" s="187">
        <f>IF(N157="nulová",J157,0)</f>
        <v>0</v>
      </c>
      <c r="BJ157" s="19" t="s">
        <v>165</v>
      </c>
      <c r="BK157" s="188">
        <f>ROUND(I157*H157,3)</f>
        <v>0</v>
      </c>
      <c r="BL157" s="19" t="s">
        <v>690</v>
      </c>
      <c r="BM157" s="186" t="s">
        <v>2294</v>
      </c>
    </row>
    <row r="158" s="2" customFormat="1" ht="24.15" customHeight="1">
      <c r="A158" s="38"/>
      <c r="B158" s="174"/>
      <c r="C158" s="220" t="s">
        <v>514</v>
      </c>
      <c r="D158" s="220" t="s">
        <v>272</v>
      </c>
      <c r="E158" s="221" t="s">
        <v>2295</v>
      </c>
      <c r="F158" s="222" t="s">
        <v>2296</v>
      </c>
      <c r="G158" s="223" t="s">
        <v>195</v>
      </c>
      <c r="H158" s="224">
        <v>3.8759999999999999</v>
      </c>
      <c r="I158" s="225"/>
      <c r="J158" s="224">
        <f>ROUND(I158*H158,3)</f>
        <v>0</v>
      </c>
      <c r="K158" s="226"/>
      <c r="L158" s="227"/>
      <c r="M158" s="228" t="s">
        <v>1</v>
      </c>
      <c r="N158" s="229" t="s">
        <v>40</v>
      </c>
      <c r="O158" s="82"/>
      <c r="P158" s="184">
        <f>O158*H158</f>
        <v>0</v>
      </c>
      <c r="Q158" s="184">
        <v>0.00042000000000000002</v>
      </c>
      <c r="R158" s="184">
        <f>Q158*H158</f>
        <v>0.0016279199999999999</v>
      </c>
      <c r="S158" s="184">
        <v>0</v>
      </c>
      <c r="T158" s="18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6" t="s">
        <v>306</v>
      </c>
      <c r="AT158" s="186" t="s">
        <v>272</v>
      </c>
      <c r="AU158" s="186" t="s">
        <v>165</v>
      </c>
      <c r="AY158" s="19" t="s">
        <v>159</v>
      </c>
      <c r="BE158" s="187">
        <f>IF(N158="základná",J158,0)</f>
        <v>0</v>
      </c>
      <c r="BF158" s="187">
        <f>IF(N158="znížená",J158,0)</f>
        <v>0</v>
      </c>
      <c r="BG158" s="187">
        <f>IF(N158="zákl. prenesená",J158,0)</f>
        <v>0</v>
      </c>
      <c r="BH158" s="187">
        <f>IF(N158="zníž. prenesená",J158,0)</f>
        <v>0</v>
      </c>
      <c r="BI158" s="187">
        <f>IF(N158="nulová",J158,0)</f>
        <v>0</v>
      </c>
      <c r="BJ158" s="19" t="s">
        <v>165</v>
      </c>
      <c r="BK158" s="188">
        <f>ROUND(I158*H158,3)</f>
        <v>0</v>
      </c>
      <c r="BL158" s="19" t="s">
        <v>306</v>
      </c>
      <c r="BM158" s="186" t="s">
        <v>2297</v>
      </c>
    </row>
    <row r="159" s="2" customFormat="1" ht="24.15" customHeight="1">
      <c r="A159" s="38"/>
      <c r="B159" s="174"/>
      <c r="C159" s="175" t="s">
        <v>518</v>
      </c>
      <c r="D159" s="175" t="s">
        <v>160</v>
      </c>
      <c r="E159" s="176" t="s">
        <v>2298</v>
      </c>
      <c r="F159" s="177" t="s">
        <v>2299</v>
      </c>
      <c r="G159" s="178" t="s">
        <v>195</v>
      </c>
      <c r="H159" s="179">
        <v>6.5999999999999996</v>
      </c>
      <c r="I159" s="180"/>
      <c r="J159" s="179">
        <f>ROUND(I159*H159,3)</f>
        <v>0</v>
      </c>
      <c r="K159" s="181"/>
      <c r="L159" s="39"/>
      <c r="M159" s="182" t="s">
        <v>1</v>
      </c>
      <c r="N159" s="183" t="s">
        <v>40</v>
      </c>
      <c r="O159" s="82"/>
      <c r="P159" s="184">
        <f>O159*H159</f>
        <v>0</v>
      </c>
      <c r="Q159" s="184">
        <v>1.0000000000000001E-05</v>
      </c>
      <c r="R159" s="184">
        <f>Q159*H159</f>
        <v>6.6000000000000005E-05</v>
      </c>
      <c r="S159" s="184">
        <v>0</v>
      </c>
      <c r="T159" s="18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6" t="s">
        <v>690</v>
      </c>
      <c r="AT159" s="186" t="s">
        <v>160</v>
      </c>
      <c r="AU159" s="186" t="s">
        <v>165</v>
      </c>
      <c r="AY159" s="19" t="s">
        <v>159</v>
      </c>
      <c r="BE159" s="187">
        <f>IF(N159="základná",J159,0)</f>
        <v>0</v>
      </c>
      <c r="BF159" s="187">
        <f>IF(N159="znížená",J159,0)</f>
        <v>0</v>
      </c>
      <c r="BG159" s="187">
        <f>IF(N159="zákl. prenesená",J159,0)</f>
        <v>0</v>
      </c>
      <c r="BH159" s="187">
        <f>IF(N159="zníž. prenesená",J159,0)</f>
        <v>0</v>
      </c>
      <c r="BI159" s="187">
        <f>IF(N159="nulová",J159,0)</f>
        <v>0</v>
      </c>
      <c r="BJ159" s="19" t="s">
        <v>165</v>
      </c>
      <c r="BK159" s="188">
        <f>ROUND(I159*H159,3)</f>
        <v>0</v>
      </c>
      <c r="BL159" s="19" t="s">
        <v>690</v>
      </c>
      <c r="BM159" s="186" t="s">
        <v>2300</v>
      </c>
    </row>
    <row r="160" s="2" customFormat="1" ht="24.15" customHeight="1">
      <c r="A160" s="38"/>
      <c r="B160" s="174"/>
      <c r="C160" s="220" t="s">
        <v>524</v>
      </c>
      <c r="D160" s="220" t="s">
        <v>272</v>
      </c>
      <c r="E160" s="221" t="s">
        <v>2301</v>
      </c>
      <c r="F160" s="222" t="s">
        <v>2302</v>
      </c>
      <c r="G160" s="223" t="s">
        <v>195</v>
      </c>
      <c r="H160" s="224">
        <v>6.6660000000000004</v>
      </c>
      <c r="I160" s="225"/>
      <c r="J160" s="224">
        <f>ROUND(I160*H160,3)</f>
        <v>0</v>
      </c>
      <c r="K160" s="226"/>
      <c r="L160" s="227"/>
      <c r="M160" s="228" t="s">
        <v>1</v>
      </c>
      <c r="N160" s="229" t="s">
        <v>40</v>
      </c>
      <c r="O160" s="82"/>
      <c r="P160" s="184">
        <f>O160*H160</f>
        <v>0</v>
      </c>
      <c r="Q160" s="184">
        <v>0.00066</v>
      </c>
      <c r="R160" s="184">
        <f>Q160*H160</f>
        <v>0.0043995600000000003</v>
      </c>
      <c r="S160" s="184">
        <v>0</v>
      </c>
      <c r="T160" s="18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6" t="s">
        <v>306</v>
      </c>
      <c r="AT160" s="186" t="s">
        <v>272</v>
      </c>
      <c r="AU160" s="186" t="s">
        <v>165</v>
      </c>
      <c r="AY160" s="19" t="s">
        <v>159</v>
      </c>
      <c r="BE160" s="187">
        <f>IF(N160="základná",J160,0)</f>
        <v>0</v>
      </c>
      <c r="BF160" s="187">
        <f>IF(N160="znížená",J160,0)</f>
        <v>0</v>
      </c>
      <c r="BG160" s="187">
        <f>IF(N160="zákl. prenesená",J160,0)</f>
        <v>0</v>
      </c>
      <c r="BH160" s="187">
        <f>IF(N160="zníž. prenesená",J160,0)</f>
        <v>0</v>
      </c>
      <c r="BI160" s="187">
        <f>IF(N160="nulová",J160,0)</f>
        <v>0</v>
      </c>
      <c r="BJ160" s="19" t="s">
        <v>165</v>
      </c>
      <c r="BK160" s="188">
        <f>ROUND(I160*H160,3)</f>
        <v>0</v>
      </c>
      <c r="BL160" s="19" t="s">
        <v>306</v>
      </c>
      <c r="BM160" s="186" t="s">
        <v>2303</v>
      </c>
    </row>
    <row r="161" s="2" customFormat="1" ht="24.15" customHeight="1">
      <c r="A161" s="38"/>
      <c r="B161" s="174"/>
      <c r="C161" s="175" t="s">
        <v>528</v>
      </c>
      <c r="D161" s="175" t="s">
        <v>160</v>
      </c>
      <c r="E161" s="176" t="s">
        <v>2304</v>
      </c>
      <c r="F161" s="177" t="s">
        <v>2305</v>
      </c>
      <c r="G161" s="178" t="s">
        <v>195</v>
      </c>
      <c r="H161" s="179">
        <v>18</v>
      </c>
      <c r="I161" s="180"/>
      <c r="J161" s="179">
        <f>ROUND(I161*H161,3)</f>
        <v>0</v>
      </c>
      <c r="K161" s="181"/>
      <c r="L161" s="39"/>
      <c r="M161" s="182" t="s">
        <v>1</v>
      </c>
      <c r="N161" s="183" t="s">
        <v>40</v>
      </c>
      <c r="O161" s="82"/>
      <c r="P161" s="184">
        <f>O161*H161</f>
        <v>0</v>
      </c>
      <c r="Q161" s="184">
        <v>1.0000000000000001E-05</v>
      </c>
      <c r="R161" s="184">
        <f>Q161*H161</f>
        <v>0.00018000000000000001</v>
      </c>
      <c r="S161" s="184">
        <v>0</v>
      </c>
      <c r="T161" s="18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6" t="s">
        <v>690</v>
      </c>
      <c r="AT161" s="186" t="s">
        <v>160</v>
      </c>
      <c r="AU161" s="186" t="s">
        <v>165</v>
      </c>
      <c r="AY161" s="19" t="s">
        <v>159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9" t="s">
        <v>165</v>
      </c>
      <c r="BK161" s="188">
        <f>ROUND(I161*H161,3)</f>
        <v>0</v>
      </c>
      <c r="BL161" s="19" t="s">
        <v>690</v>
      </c>
      <c r="BM161" s="186" t="s">
        <v>2306</v>
      </c>
    </row>
    <row r="162" s="2" customFormat="1" ht="24.15" customHeight="1">
      <c r="A162" s="38"/>
      <c r="B162" s="174"/>
      <c r="C162" s="175" t="s">
        <v>533</v>
      </c>
      <c r="D162" s="175" t="s">
        <v>160</v>
      </c>
      <c r="E162" s="176" t="s">
        <v>2307</v>
      </c>
      <c r="F162" s="177" t="s">
        <v>2308</v>
      </c>
      <c r="G162" s="178" t="s">
        <v>195</v>
      </c>
      <c r="H162" s="179">
        <v>61</v>
      </c>
      <c r="I162" s="180"/>
      <c r="J162" s="179">
        <f>ROUND(I162*H162,3)</f>
        <v>0</v>
      </c>
      <c r="K162" s="181"/>
      <c r="L162" s="39"/>
      <c r="M162" s="182" t="s">
        <v>1</v>
      </c>
      <c r="N162" s="183" t="s">
        <v>40</v>
      </c>
      <c r="O162" s="82"/>
      <c r="P162" s="184">
        <f>O162*H162</f>
        <v>0</v>
      </c>
      <c r="Q162" s="184">
        <v>1.0000000000000001E-05</v>
      </c>
      <c r="R162" s="184">
        <f>Q162*H162</f>
        <v>0.00061000000000000008</v>
      </c>
      <c r="S162" s="184">
        <v>0</v>
      </c>
      <c r="T162" s="18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86" t="s">
        <v>690</v>
      </c>
      <c r="AT162" s="186" t="s">
        <v>160</v>
      </c>
      <c r="AU162" s="186" t="s">
        <v>165</v>
      </c>
      <c r="AY162" s="19" t="s">
        <v>159</v>
      </c>
      <c r="BE162" s="187">
        <f>IF(N162="základná",J162,0)</f>
        <v>0</v>
      </c>
      <c r="BF162" s="187">
        <f>IF(N162="znížená",J162,0)</f>
        <v>0</v>
      </c>
      <c r="BG162" s="187">
        <f>IF(N162="zákl. prenesená",J162,0)</f>
        <v>0</v>
      </c>
      <c r="BH162" s="187">
        <f>IF(N162="zníž. prenesená",J162,0)</f>
        <v>0</v>
      </c>
      <c r="BI162" s="187">
        <f>IF(N162="nulová",J162,0)</f>
        <v>0</v>
      </c>
      <c r="BJ162" s="19" t="s">
        <v>165</v>
      </c>
      <c r="BK162" s="188">
        <f>ROUND(I162*H162,3)</f>
        <v>0</v>
      </c>
      <c r="BL162" s="19" t="s">
        <v>690</v>
      </c>
      <c r="BM162" s="186" t="s">
        <v>2309</v>
      </c>
    </row>
    <row r="163" s="2" customFormat="1" ht="24.15" customHeight="1">
      <c r="A163" s="38"/>
      <c r="B163" s="174"/>
      <c r="C163" s="220" t="s">
        <v>538</v>
      </c>
      <c r="D163" s="220" t="s">
        <v>272</v>
      </c>
      <c r="E163" s="221" t="s">
        <v>2310</v>
      </c>
      <c r="F163" s="222" t="s">
        <v>2311</v>
      </c>
      <c r="G163" s="223" t="s">
        <v>195</v>
      </c>
      <c r="H163" s="224">
        <v>61</v>
      </c>
      <c r="I163" s="225"/>
      <c r="J163" s="224">
        <f>ROUND(I163*H163,3)</f>
        <v>0</v>
      </c>
      <c r="K163" s="226"/>
      <c r="L163" s="227"/>
      <c r="M163" s="228" t="s">
        <v>1</v>
      </c>
      <c r="N163" s="229" t="s">
        <v>40</v>
      </c>
      <c r="O163" s="82"/>
      <c r="P163" s="184">
        <f>O163*H163</f>
        <v>0</v>
      </c>
      <c r="Q163" s="184">
        <v>0.0045700000000000003</v>
      </c>
      <c r="R163" s="184">
        <f>Q163*H163</f>
        <v>0.27877000000000002</v>
      </c>
      <c r="S163" s="184">
        <v>0</v>
      </c>
      <c r="T163" s="18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6" t="s">
        <v>306</v>
      </c>
      <c r="AT163" s="186" t="s">
        <v>272</v>
      </c>
      <c r="AU163" s="186" t="s">
        <v>165</v>
      </c>
      <c r="AY163" s="19" t="s">
        <v>159</v>
      </c>
      <c r="BE163" s="187">
        <f>IF(N163="základná",J163,0)</f>
        <v>0</v>
      </c>
      <c r="BF163" s="187">
        <f>IF(N163="znížená",J163,0)</f>
        <v>0</v>
      </c>
      <c r="BG163" s="187">
        <f>IF(N163="zákl. prenesená",J163,0)</f>
        <v>0</v>
      </c>
      <c r="BH163" s="187">
        <f>IF(N163="zníž. prenesená",J163,0)</f>
        <v>0</v>
      </c>
      <c r="BI163" s="187">
        <f>IF(N163="nulová",J163,0)</f>
        <v>0</v>
      </c>
      <c r="BJ163" s="19" t="s">
        <v>165</v>
      </c>
      <c r="BK163" s="188">
        <f>ROUND(I163*H163,3)</f>
        <v>0</v>
      </c>
      <c r="BL163" s="19" t="s">
        <v>306</v>
      </c>
      <c r="BM163" s="186" t="s">
        <v>2312</v>
      </c>
    </row>
    <row r="164" s="2" customFormat="1" ht="24.15" customHeight="1">
      <c r="A164" s="38"/>
      <c r="B164" s="174"/>
      <c r="C164" s="175" t="s">
        <v>543</v>
      </c>
      <c r="D164" s="175" t="s">
        <v>160</v>
      </c>
      <c r="E164" s="176" t="s">
        <v>2313</v>
      </c>
      <c r="F164" s="177" t="s">
        <v>2314</v>
      </c>
      <c r="G164" s="178" t="s">
        <v>229</v>
      </c>
      <c r="H164" s="179">
        <v>6</v>
      </c>
      <c r="I164" s="180"/>
      <c r="J164" s="179">
        <f>ROUND(I164*H164,3)</f>
        <v>0</v>
      </c>
      <c r="K164" s="181"/>
      <c r="L164" s="39"/>
      <c r="M164" s="182" t="s">
        <v>1</v>
      </c>
      <c r="N164" s="183" t="s">
        <v>40</v>
      </c>
      <c r="O164" s="82"/>
      <c r="P164" s="184">
        <f>O164*H164</f>
        <v>0</v>
      </c>
      <c r="Q164" s="184">
        <v>0</v>
      </c>
      <c r="R164" s="184">
        <f>Q164*H164</f>
        <v>0</v>
      </c>
      <c r="S164" s="184">
        <v>0</v>
      </c>
      <c r="T164" s="18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6" t="s">
        <v>690</v>
      </c>
      <c r="AT164" s="186" t="s">
        <v>160</v>
      </c>
      <c r="AU164" s="186" t="s">
        <v>165</v>
      </c>
      <c r="AY164" s="19" t="s">
        <v>159</v>
      </c>
      <c r="BE164" s="187">
        <f>IF(N164="základná",J164,0)</f>
        <v>0</v>
      </c>
      <c r="BF164" s="187">
        <f>IF(N164="znížená",J164,0)</f>
        <v>0</v>
      </c>
      <c r="BG164" s="187">
        <f>IF(N164="zákl. prenesená",J164,0)</f>
        <v>0</v>
      </c>
      <c r="BH164" s="187">
        <f>IF(N164="zníž. prenesená",J164,0)</f>
        <v>0</v>
      </c>
      <c r="BI164" s="187">
        <f>IF(N164="nulová",J164,0)</f>
        <v>0</v>
      </c>
      <c r="BJ164" s="19" t="s">
        <v>165</v>
      </c>
      <c r="BK164" s="188">
        <f>ROUND(I164*H164,3)</f>
        <v>0</v>
      </c>
      <c r="BL164" s="19" t="s">
        <v>690</v>
      </c>
      <c r="BM164" s="186" t="s">
        <v>2315</v>
      </c>
    </row>
    <row r="165" s="2" customFormat="1" ht="24.15" customHeight="1">
      <c r="A165" s="38"/>
      <c r="B165" s="174"/>
      <c r="C165" s="220" t="s">
        <v>546</v>
      </c>
      <c r="D165" s="220" t="s">
        <v>272</v>
      </c>
      <c r="E165" s="221" t="s">
        <v>2316</v>
      </c>
      <c r="F165" s="222" t="s">
        <v>2317</v>
      </c>
      <c r="G165" s="223" t="s">
        <v>229</v>
      </c>
      <c r="H165" s="224">
        <v>6.0899999999999999</v>
      </c>
      <c r="I165" s="225"/>
      <c r="J165" s="224">
        <f>ROUND(I165*H165,3)</f>
        <v>0</v>
      </c>
      <c r="K165" s="226"/>
      <c r="L165" s="227"/>
      <c r="M165" s="228" t="s">
        <v>1</v>
      </c>
      <c r="N165" s="229" t="s">
        <v>40</v>
      </c>
      <c r="O165" s="82"/>
      <c r="P165" s="184">
        <f>O165*H165</f>
        <v>0</v>
      </c>
      <c r="Q165" s="184">
        <v>0.00023000000000000001</v>
      </c>
      <c r="R165" s="184">
        <f>Q165*H165</f>
        <v>0.0014007</v>
      </c>
      <c r="S165" s="184">
        <v>0</v>
      </c>
      <c r="T165" s="18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86" t="s">
        <v>306</v>
      </c>
      <c r="AT165" s="186" t="s">
        <v>272</v>
      </c>
      <c r="AU165" s="186" t="s">
        <v>165</v>
      </c>
      <c r="AY165" s="19" t="s">
        <v>159</v>
      </c>
      <c r="BE165" s="187">
        <f>IF(N165="základná",J165,0)</f>
        <v>0</v>
      </c>
      <c r="BF165" s="187">
        <f>IF(N165="znížená",J165,0)</f>
        <v>0</v>
      </c>
      <c r="BG165" s="187">
        <f>IF(N165="zákl. prenesená",J165,0)</f>
        <v>0</v>
      </c>
      <c r="BH165" s="187">
        <f>IF(N165="zníž. prenesená",J165,0)</f>
        <v>0</v>
      </c>
      <c r="BI165" s="187">
        <f>IF(N165="nulová",J165,0)</f>
        <v>0</v>
      </c>
      <c r="BJ165" s="19" t="s">
        <v>165</v>
      </c>
      <c r="BK165" s="188">
        <f>ROUND(I165*H165,3)</f>
        <v>0</v>
      </c>
      <c r="BL165" s="19" t="s">
        <v>306</v>
      </c>
      <c r="BM165" s="186" t="s">
        <v>2318</v>
      </c>
    </row>
    <row r="166" s="2" customFormat="1" ht="24.15" customHeight="1">
      <c r="A166" s="38"/>
      <c r="B166" s="174"/>
      <c r="C166" s="175" t="s">
        <v>551</v>
      </c>
      <c r="D166" s="175" t="s">
        <v>160</v>
      </c>
      <c r="E166" s="176" t="s">
        <v>2319</v>
      </c>
      <c r="F166" s="177" t="s">
        <v>2320</v>
      </c>
      <c r="G166" s="178" t="s">
        <v>229</v>
      </c>
      <c r="H166" s="179">
        <v>1</v>
      </c>
      <c r="I166" s="180"/>
      <c r="J166" s="179">
        <f>ROUND(I166*H166,3)</f>
        <v>0</v>
      </c>
      <c r="K166" s="181"/>
      <c r="L166" s="39"/>
      <c r="M166" s="182" t="s">
        <v>1</v>
      </c>
      <c r="N166" s="183" t="s">
        <v>40</v>
      </c>
      <c r="O166" s="82"/>
      <c r="P166" s="184">
        <f>O166*H166</f>
        <v>0</v>
      </c>
      <c r="Q166" s="184">
        <v>0</v>
      </c>
      <c r="R166" s="184">
        <f>Q166*H166</f>
        <v>0</v>
      </c>
      <c r="S166" s="184">
        <v>0</v>
      </c>
      <c r="T166" s="18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86" t="s">
        <v>690</v>
      </c>
      <c r="AT166" s="186" t="s">
        <v>160</v>
      </c>
      <c r="AU166" s="186" t="s">
        <v>165</v>
      </c>
      <c r="AY166" s="19" t="s">
        <v>159</v>
      </c>
      <c r="BE166" s="187">
        <f>IF(N166="základná",J166,0)</f>
        <v>0</v>
      </c>
      <c r="BF166" s="187">
        <f>IF(N166="znížená",J166,0)</f>
        <v>0</v>
      </c>
      <c r="BG166" s="187">
        <f>IF(N166="zákl. prenesená",J166,0)</f>
        <v>0</v>
      </c>
      <c r="BH166" s="187">
        <f>IF(N166="zníž. prenesená",J166,0)</f>
        <v>0</v>
      </c>
      <c r="BI166" s="187">
        <f>IF(N166="nulová",J166,0)</f>
        <v>0</v>
      </c>
      <c r="BJ166" s="19" t="s">
        <v>165</v>
      </c>
      <c r="BK166" s="188">
        <f>ROUND(I166*H166,3)</f>
        <v>0</v>
      </c>
      <c r="BL166" s="19" t="s">
        <v>690</v>
      </c>
      <c r="BM166" s="186" t="s">
        <v>2321</v>
      </c>
    </row>
    <row r="167" s="2" customFormat="1" ht="21.75" customHeight="1">
      <c r="A167" s="38"/>
      <c r="B167" s="174"/>
      <c r="C167" s="220" t="s">
        <v>556</v>
      </c>
      <c r="D167" s="220" t="s">
        <v>272</v>
      </c>
      <c r="E167" s="221" t="s">
        <v>2322</v>
      </c>
      <c r="F167" s="222" t="s">
        <v>2323</v>
      </c>
      <c r="G167" s="223" t="s">
        <v>229</v>
      </c>
      <c r="H167" s="224">
        <v>1.0149999999999999</v>
      </c>
      <c r="I167" s="225"/>
      <c r="J167" s="224">
        <f>ROUND(I167*H167,3)</f>
        <v>0</v>
      </c>
      <c r="K167" s="226"/>
      <c r="L167" s="227"/>
      <c r="M167" s="228" t="s">
        <v>1</v>
      </c>
      <c r="N167" s="229" t="s">
        <v>40</v>
      </c>
      <c r="O167" s="82"/>
      <c r="P167" s="184">
        <f>O167*H167</f>
        <v>0</v>
      </c>
      <c r="Q167" s="184">
        <v>0.00046999999999999999</v>
      </c>
      <c r="R167" s="184">
        <f>Q167*H167</f>
        <v>0.00047704999999999991</v>
      </c>
      <c r="S167" s="184">
        <v>0</v>
      </c>
      <c r="T167" s="18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6" t="s">
        <v>306</v>
      </c>
      <c r="AT167" s="186" t="s">
        <v>272</v>
      </c>
      <c r="AU167" s="186" t="s">
        <v>165</v>
      </c>
      <c r="AY167" s="19" t="s">
        <v>159</v>
      </c>
      <c r="BE167" s="187">
        <f>IF(N167="základná",J167,0)</f>
        <v>0</v>
      </c>
      <c r="BF167" s="187">
        <f>IF(N167="znížená",J167,0)</f>
        <v>0</v>
      </c>
      <c r="BG167" s="187">
        <f>IF(N167="zákl. prenesená",J167,0)</f>
        <v>0</v>
      </c>
      <c r="BH167" s="187">
        <f>IF(N167="zníž. prenesená",J167,0)</f>
        <v>0</v>
      </c>
      <c r="BI167" s="187">
        <f>IF(N167="nulová",J167,0)</f>
        <v>0</v>
      </c>
      <c r="BJ167" s="19" t="s">
        <v>165</v>
      </c>
      <c r="BK167" s="188">
        <f>ROUND(I167*H167,3)</f>
        <v>0</v>
      </c>
      <c r="BL167" s="19" t="s">
        <v>306</v>
      </c>
      <c r="BM167" s="186" t="s">
        <v>2324</v>
      </c>
    </row>
    <row r="168" s="2" customFormat="1" ht="24.15" customHeight="1">
      <c r="A168" s="38"/>
      <c r="B168" s="174"/>
      <c r="C168" s="175" t="s">
        <v>561</v>
      </c>
      <c r="D168" s="175" t="s">
        <v>160</v>
      </c>
      <c r="E168" s="176" t="s">
        <v>2325</v>
      </c>
      <c r="F168" s="177" t="s">
        <v>2326</v>
      </c>
      <c r="G168" s="178" t="s">
        <v>229</v>
      </c>
      <c r="H168" s="179">
        <v>5</v>
      </c>
      <c r="I168" s="180"/>
      <c r="J168" s="179">
        <f>ROUND(I168*H168,3)</f>
        <v>0</v>
      </c>
      <c r="K168" s="181"/>
      <c r="L168" s="39"/>
      <c r="M168" s="182" t="s">
        <v>1</v>
      </c>
      <c r="N168" s="183" t="s">
        <v>40</v>
      </c>
      <c r="O168" s="82"/>
      <c r="P168" s="184">
        <f>O168*H168</f>
        <v>0</v>
      </c>
      <c r="Q168" s="184">
        <v>0</v>
      </c>
      <c r="R168" s="184">
        <f>Q168*H168</f>
        <v>0</v>
      </c>
      <c r="S168" s="184">
        <v>0</v>
      </c>
      <c r="T168" s="185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6" t="s">
        <v>690</v>
      </c>
      <c r="AT168" s="186" t="s">
        <v>160</v>
      </c>
      <c r="AU168" s="186" t="s">
        <v>165</v>
      </c>
      <c r="AY168" s="19" t="s">
        <v>159</v>
      </c>
      <c r="BE168" s="187">
        <f>IF(N168="základná",J168,0)</f>
        <v>0</v>
      </c>
      <c r="BF168" s="187">
        <f>IF(N168="znížená",J168,0)</f>
        <v>0</v>
      </c>
      <c r="BG168" s="187">
        <f>IF(N168="zákl. prenesená",J168,0)</f>
        <v>0</v>
      </c>
      <c r="BH168" s="187">
        <f>IF(N168="zníž. prenesená",J168,0)</f>
        <v>0</v>
      </c>
      <c r="BI168" s="187">
        <f>IF(N168="nulová",J168,0)</f>
        <v>0</v>
      </c>
      <c r="BJ168" s="19" t="s">
        <v>165</v>
      </c>
      <c r="BK168" s="188">
        <f>ROUND(I168*H168,3)</f>
        <v>0</v>
      </c>
      <c r="BL168" s="19" t="s">
        <v>690</v>
      </c>
      <c r="BM168" s="186" t="s">
        <v>2327</v>
      </c>
    </row>
    <row r="169" s="2" customFormat="1" ht="24.15" customHeight="1">
      <c r="A169" s="38"/>
      <c r="B169" s="174"/>
      <c r="C169" s="220" t="s">
        <v>565</v>
      </c>
      <c r="D169" s="220" t="s">
        <v>272</v>
      </c>
      <c r="E169" s="221" t="s">
        <v>2328</v>
      </c>
      <c r="F169" s="222" t="s">
        <v>2329</v>
      </c>
      <c r="G169" s="223" t="s">
        <v>229</v>
      </c>
      <c r="H169" s="224">
        <v>1</v>
      </c>
      <c r="I169" s="225"/>
      <c r="J169" s="224">
        <f>ROUND(I169*H169,3)</f>
        <v>0</v>
      </c>
      <c r="K169" s="226"/>
      <c r="L169" s="227"/>
      <c r="M169" s="228" t="s">
        <v>1</v>
      </c>
      <c r="N169" s="229" t="s">
        <v>40</v>
      </c>
      <c r="O169" s="82"/>
      <c r="P169" s="184">
        <f>O169*H169</f>
        <v>0</v>
      </c>
      <c r="Q169" s="184">
        <v>0.00077999999999999999</v>
      </c>
      <c r="R169" s="184">
        <f>Q169*H169</f>
        <v>0.00077999999999999999</v>
      </c>
      <c r="S169" s="184">
        <v>0</v>
      </c>
      <c r="T169" s="18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6" t="s">
        <v>306</v>
      </c>
      <c r="AT169" s="186" t="s">
        <v>272</v>
      </c>
      <c r="AU169" s="186" t="s">
        <v>165</v>
      </c>
      <c r="AY169" s="19" t="s">
        <v>159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9" t="s">
        <v>165</v>
      </c>
      <c r="BK169" s="188">
        <f>ROUND(I169*H169,3)</f>
        <v>0</v>
      </c>
      <c r="BL169" s="19" t="s">
        <v>306</v>
      </c>
      <c r="BM169" s="186" t="s">
        <v>2330</v>
      </c>
    </row>
    <row r="170" s="2" customFormat="1" ht="24.15" customHeight="1">
      <c r="A170" s="38"/>
      <c r="B170" s="174"/>
      <c r="C170" s="220" t="s">
        <v>570</v>
      </c>
      <c r="D170" s="220" t="s">
        <v>272</v>
      </c>
      <c r="E170" s="221" t="s">
        <v>2331</v>
      </c>
      <c r="F170" s="222" t="s">
        <v>2332</v>
      </c>
      <c r="G170" s="223" t="s">
        <v>229</v>
      </c>
      <c r="H170" s="224">
        <v>1</v>
      </c>
      <c r="I170" s="225"/>
      <c r="J170" s="224">
        <f>ROUND(I170*H170,3)</f>
        <v>0</v>
      </c>
      <c r="K170" s="226"/>
      <c r="L170" s="227"/>
      <c r="M170" s="228" t="s">
        <v>1</v>
      </c>
      <c r="N170" s="229" t="s">
        <v>40</v>
      </c>
      <c r="O170" s="82"/>
      <c r="P170" s="184">
        <f>O170*H170</f>
        <v>0</v>
      </c>
      <c r="Q170" s="184">
        <v>0.00077999999999999999</v>
      </c>
      <c r="R170" s="184">
        <f>Q170*H170</f>
        <v>0.00077999999999999999</v>
      </c>
      <c r="S170" s="184">
        <v>0</v>
      </c>
      <c r="T170" s="185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86" t="s">
        <v>306</v>
      </c>
      <c r="AT170" s="186" t="s">
        <v>272</v>
      </c>
      <c r="AU170" s="186" t="s">
        <v>165</v>
      </c>
      <c r="AY170" s="19" t="s">
        <v>159</v>
      </c>
      <c r="BE170" s="187">
        <f>IF(N170="základná",J170,0)</f>
        <v>0</v>
      </c>
      <c r="BF170" s="187">
        <f>IF(N170="znížená",J170,0)</f>
        <v>0</v>
      </c>
      <c r="BG170" s="187">
        <f>IF(N170="zákl. prenesená",J170,0)</f>
        <v>0</v>
      </c>
      <c r="BH170" s="187">
        <f>IF(N170="zníž. prenesená",J170,0)</f>
        <v>0</v>
      </c>
      <c r="BI170" s="187">
        <f>IF(N170="nulová",J170,0)</f>
        <v>0</v>
      </c>
      <c r="BJ170" s="19" t="s">
        <v>165</v>
      </c>
      <c r="BK170" s="188">
        <f>ROUND(I170*H170,3)</f>
        <v>0</v>
      </c>
      <c r="BL170" s="19" t="s">
        <v>306</v>
      </c>
      <c r="BM170" s="186" t="s">
        <v>2333</v>
      </c>
    </row>
    <row r="171" s="2" customFormat="1" ht="24.15" customHeight="1">
      <c r="A171" s="38"/>
      <c r="B171" s="174"/>
      <c r="C171" s="220" t="s">
        <v>575</v>
      </c>
      <c r="D171" s="220" t="s">
        <v>272</v>
      </c>
      <c r="E171" s="221" t="s">
        <v>2334</v>
      </c>
      <c r="F171" s="222" t="s">
        <v>2335</v>
      </c>
      <c r="G171" s="223" t="s">
        <v>229</v>
      </c>
      <c r="H171" s="224">
        <v>1</v>
      </c>
      <c r="I171" s="225"/>
      <c r="J171" s="224">
        <f>ROUND(I171*H171,3)</f>
        <v>0</v>
      </c>
      <c r="K171" s="226"/>
      <c r="L171" s="227"/>
      <c r="M171" s="228" t="s">
        <v>1</v>
      </c>
      <c r="N171" s="229" t="s">
        <v>40</v>
      </c>
      <c r="O171" s="82"/>
      <c r="P171" s="184">
        <f>O171*H171</f>
        <v>0</v>
      </c>
      <c r="Q171" s="184">
        <v>0.00077999999999999999</v>
      </c>
      <c r="R171" s="184">
        <f>Q171*H171</f>
        <v>0.00077999999999999999</v>
      </c>
      <c r="S171" s="184">
        <v>0</v>
      </c>
      <c r="T171" s="18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6" t="s">
        <v>306</v>
      </c>
      <c r="AT171" s="186" t="s">
        <v>272</v>
      </c>
      <c r="AU171" s="186" t="s">
        <v>165</v>
      </c>
      <c r="AY171" s="19" t="s">
        <v>159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9" t="s">
        <v>165</v>
      </c>
      <c r="BK171" s="188">
        <f>ROUND(I171*H171,3)</f>
        <v>0</v>
      </c>
      <c r="BL171" s="19" t="s">
        <v>306</v>
      </c>
      <c r="BM171" s="186" t="s">
        <v>2336</v>
      </c>
    </row>
    <row r="172" s="2" customFormat="1" ht="24.15" customHeight="1">
      <c r="A172" s="38"/>
      <c r="B172" s="174"/>
      <c r="C172" s="220" t="s">
        <v>580</v>
      </c>
      <c r="D172" s="220" t="s">
        <v>272</v>
      </c>
      <c r="E172" s="221" t="s">
        <v>2337</v>
      </c>
      <c r="F172" s="222" t="s">
        <v>2338</v>
      </c>
      <c r="G172" s="223" t="s">
        <v>229</v>
      </c>
      <c r="H172" s="224">
        <v>1</v>
      </c>
      <c r="I172" s="225"/>
      <c r="J172" s="224">
        <f>ROUND(I172*H172,3)</f>
        <v>0</v>
      </c>
      <c r="K172" s="226"/>
      <c r="L172" s="227"/>
      <c r="M172" s="228" t="s">
        <v>1</v>
      </c>
      <c r="N172" s="229" t="s">
        <v>40</v>
      </c>
      <c r="O172" s="82"/>
      <c r="P172" s="184">
        <f>O172*H172</f>
        <v>0</v>
      </c>
      <c r="Q172" s="184">
        <v>0.00077999999999999999</v>
      </c>
      <c r="R172" s="184">
        <f>Q172*H172</f>
        <v>0.00077999999999999999</v>
      </c>
      <c r="S172" s="184">
        <v>0</v>
      </c>
      <c r="T172" s="18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6" t="s">
        <v>306</v>
      </c>
      <c r="AT172" s="186" t="s">
        <v>272</v>
      </c>
      <c r="AU172" s="186" t="s">
        <v>165</v>
      </c>
      <c r="AY172" s="19" t="s">
        <v>159</v>
      </c>
      <c r="BE172" s="187">
        <f>IF(N172="základná",J172,0)</f>
        <v>0</v>
      </c>
      <c r="BF172" s="187">
        <f>IF(N172="znížená",J172,0)</f>
        <v>0</v>
      </c>
      <c r="BG172" s="187">
        <f>IF(N172="zákl. prenesená",J172,0)</f>
        <v>0</v>
      </c>
      <c r="BH172" s="187">
        <f>IF(N172="zníž. prenesená",J172,0)</f>
        <v>0</v>
      </c>
      <c r="BI172" s="187">
        <f>IF(N172="nulová",J172,0)</f>
        <v>0</v>
      </c>
      <c r="BJ172" s="19" t="s">
        <v>165</v>
      </c>
      <c r="BK172" s="188">
        <f>ROUND(I172*H172,3)</f>
        <v>0</v>
      </c>
      <c r="BL172" s="19" t="s">
        <v>306</v>
      </c>
      <c r="BM172" s="186" t="s">
        <v>2339</v>
      </c>
    </row>
    <row r="173" s="2" customFormat="1" ht="24.15" customHeight="1">
      <c r="A173" s="38"/>
      <c r="B173" s="174"/>
      <c r="C173" s="220" t="s">
        <v>585</v>
      </c>
      <c r="D173" s="220" t="s">
        <v>272</v>
      </c>
      <c r="E173" s="221" t="s">
        <v>2340</v>
      </c>
      <c r="F173" s="222" t="s">
        <v>2341</v>
      </c>
      <c r="G173" s="223" t="s">
        <v>229</v>
      </c>
      <c r="H173" s="224">
        <v>1</v>
      </c>
      <c r="I173" s="225"/>
      <c r="J173" s="224">
        <f>ROUND(I173*H173,3)</f>
        <v>0</v>
      </c>
      <c r="K173" s="226"/>
      <c r="L173" s="227"/>
      <c r="M173" s="228" t="s">
        <v>1</v>
      </c>
      <c r="N173" s="229" t="s">
        <v>40</v>
      </c>
      <c r="O173" s="82"/>
      <c r="P173" s="184">
        <f>O173*H173</f>
        <v>0</v>
      </c>
      <c r="Q173" s="184">
        <v>0.00077999999999999999</v>
      </c>
      <c r="R173" s="184">
        <f>Q173*H173</f>
        <v>0.00077999999999999999</v>
      </c>
      <c r="S173" s="184">
        <v>0</v>
      </c>
      <c r="T173" s="185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6" t="s">
        <v>306</v>
      </c>
      <c r="AT173" s="186" t="s">
        <v>272</v>
      </c>
      <c r="AU173" s="186" t="s">
        <v>165</v>
      </c>
      <c r="AY173" s="19" t="s">
        <v>159</v>
      </c>
      <c r="BE173" s="187">
        <f>IF(N173="základná",J173,0)</f>
        <v>0</v>
      </c>
      <c r="BF173" s="187">
        <f>IF(N173="znížená",J173,0)</f>
        <v>0</v>
      </c>
      <c r="BG173" s="187">
        <f>IF(N173="zákl. prenesená",J173,0)</f>
        <v>0</v>
      </c>
      <c r="BH173" s="187">
        <f>IF(N173="zníž. prenesená",J173,0)</f>
        <v>0</v>
      </c>
      <c r="BI173" s="187">
        <f>IF(N173="nulová",J173,0)</f>
        <v>0</v>
      </c>
      <c r="BJ173" s="19" t="s">
        <v>165</v>
      </c>
      <c r="BK173" s="188">
        <f>ROUND(I173*H173,3)</f>
        <v>0</v>
      </c>
      <c r="BL173" s="19" t="s">
        <v>306</v>
      </c>
      <c r="BM173" s="186" t="s">
        <v>2342</v>
      </c>
    </row>
    <row r="174" s="2" customFormat="1" ht="24.15" customHeight="1">
      <c r="A174" s="38"/>
      <c r="B174" s="174"/>
      <c r="C174" s="175" t="s">
        <v>589</v>
      </c>
      <c r="D174" s="175" t="s">
        <v>160</v>
      </c>
      <c r="E174" s="176" t="s">
        <v>2343</v>
      </c>
      <c r="F174" s="177" t="s">
        <v>2344</v>
      </c>
      <c r="G174" s="178" t="s">
        <v>229</v>
      </c>
      <c r="H174" s="179">
        <v>2</v>
      </c>
      <c r="I174" s="180"/>
      <c r="J174" s="179">
        <f>ROUND(I174*H174,3)</f>
        <v>0</v>
      </c>
      <c r="K174" s="181"/>
      <c r="L174" s="39"/>
      <c r="M174" s="182" t="s">
        <v>1</v>
      </c>
      <c r="N174" s="183" t="s">
        <v>40</v>
      </c>
      <c r="O174" s="82"/>
      <c r="P174" s="184">
        <f>O174*H174</f>
        <v>0</v>
      </c>
      <c r="Q174" s="184">
        <v>0</v>
      </c>
      <c r="R174" s="184">
        <f>Q174*H174</f>
        <v>0</v>
      </c>
      <c r="S174" s="184">
        <v>0</v>
      </c>
      <c r="T174" s="18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6" t="s">
        <v>690</v>
      </c>
      <c r="AT174" s="186" t="s">
        <v>160</v>
      </c>
      <c r="AU174" s="186" t="s">
        <v>165</v>
      </c>
      <c r="AY174" s="19" t="s">
        <v>159</v>
      </c>
      <c r="BE174" s="187">
        <f>IF(N174="základná",J174,0)</f>
        <v>0</v>
      </c>
      <c r="BF174" s="187">
        <f>IF(N174="znížená",J174,0)</f>
        <v>0</v>
      </c>
      <c r="BG174" s="187">
        <f>IF(N174="zákl. prenesená",J174,0)</f>
        <v>0</v>
      </c>
      <c r="BH174" s="187">
        <f>IF(N174="zníž. prenesená",J174,0)</f>
        <v>0</v>
      </c>
      <c r="BI174" s="187">
        <f>IF(N174="nulová",J174,0)</f>
        <v>0</v>
      </c>
      <c r="BJ174" s="19" t="s">
        <v>165</v>
      </c>
      <c r="BK174" s="188">
        <f>ROUND(I174*H174,3)</f>
        <v>0</v>
      </c>
      <c r="BL174" s="19" t="s">
        <v>690</v>
      </c>
      <c r="BM174" s="186" t="s">
        <v>2345</v>
      </c>
    </row>
    <row r="175" s="2" customFormat="1" ht="24.15" customHeight="1">
      <c r="A175" s="38"/>
      <c r="B175" s="174"/>
      <c r="C175" s="220" t="s">
        <v>948</v>
      </c>
      <c r="D175" s="220" t="s">
        <v>272</v>
      </c>
      <c r="E175" s="221" t="s">
        <v>2346</v>
      </c>
      <c r="F175" s="222" t="s">
        <v>2347</v>
      </c>
      <c r="G175" s="223" t="s">
        <v>229</v>
      </c>
      <c r="H175" s="224">
        <v>1</v>
      </c>
      <c r="I175" s="225"/>
      <c r="J175" s="224">
        <f>ROUND(I175*H175,3)</f>
        <v>0</v>
      </c>
      <c r="K175" s="226"/>
      <c r="L175" s="227"/>
      <c r="M175" s="228" t="s">
        <v>1</v>
      </c>
      <c r="N175" s="229" t="s">
        <v>40</v>
      </c>
      <c r="O175" s="82"/>
      <c r="P175" s="184">
        <f>O175*H175</f>
        <v>0</v>
      </c>
      <c r="Q175" s="184">
        <v>0.00095</v>
      </c>
      <c r="R175" s="184">
        <f>Q175*H175</f>
        <v>0.00095</v>
      </c>
      <c r="S175" s="184">
        <v>0</v>
      </c>
      <c r="T175" s="18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6" t="s">
        <v>306</v>
      </c>
      <c r="AT175" s="186" t="s">
        <v>272</v>
      </c>
      <c r="AU175" s="186" t="s">
        <v>165</v>
      </c>
      <c r="AY175" s="19" t="s">
        <v>159</v>
      </c>
      <c r="BE175" s="187">
        <f>IF(N175="základná",J175,0)</f>
        <v>0</v>
      </c>
      <c r="BF175" s="187">
        <f>IF(N175="znížená",J175,0)</f>
        <v>0</v>
      </c>
      <c r="BG175" s="187">
        <f>IF(N175="zákl. prenesená",J175,0)</f>
        <v>0</v>
      </c>
      <c r="BH175" s="187">
        <f>IF(N175="zníž. prenesená",J175,0)</f>
        <v>0</v>
      </c>
      <c r="BI175" s="187">
        <f>IF(N175="nulová",J175,0)</f>
        <v>0</v>
      </c>
      <c r="BJ175" s="19" t="s">
        <v>165</v>
      </c>
      <c r="BK175" s="188">
        <f>ROUND(I175*H175,3)</f>
        <v>0</v>
      </c>
      <c r="BL175" s="19" t="s">
        <v>306</v>
      </c>
      <c r="BM175" s="186" t="s">
        <v>2348</v>
      </c>
    </row>
    <row r="176" s="2" customFormat="1" ht="24.15" customHeight="1">
      <c r="A176" s="38"/>
      <c r="B176" s="174"/>
      <c r="C176" s="220" t="s">
        <v>595</v>
      </c>
      <c r="D176" s="220" t="s">
        <v>272</v>
      </c>
      <c r="E176" s="221" t="s">
        <v>2349</v>
      </c>
      <c r="F176" s="222" t="s">
        <v>2350</v>
      </c>
      <c r="G176" s="223" t="s">
        <v>229</v>
      </c>
      <c r="H176" s="224">
        <v>1</v>
      </c>
      <c r="I176" s="225"/>
      <c r="J176" s="224">
        <f>ROUND(I176*H176,3)</f>
        <v>0</v>
      </c>
      <c r="K176" s="226"/>
      <c r="L176" s="227"/>
      <c r="M176" s="228" t="s">
        <v>1</v>
      </c>
      <c r="N176" s="229" t="s">
        <v>40</v>
      </c>
      <c r="O176" s="82"/>
      <c r="P176" s="184">
        <f>O176*H176</f>
        <v>0</v>
      </c>
      <c r="Q176" s="184">
        <v>0.00095</v>
      </c>
      <c r="R176" s="184">
        <f>Q176*H176</f>
        <v>0.00095</v>
      </c>
      <c r="S176" s="184">
        <v>0</v>
      </c>
      <c r="T176" s="18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6" t="s">
        <v>306</v>
      </c>
      <c r="AT176" s="186" t="s">
        <v>272</v>
      </c>
      <c r="AU176" s="186" t="s">
        <v>165</v>
      </c>
      <c r="AY176" s="19" t="s">
        <v>159</v>
      </c>
      <c r="BE176" s="187">
        <f>IF(N176="základná",J176,0)</f>
        <v>0</v>
      </c>
      <c r="BF176" s="187">
        <f>IF(N176="znížená",J176,0)</f>
        <v>0</v>
      </c>
      <c r="BG176" s="187">
        <f>IF(N176="zákl. prenesená",J176,0)</f>
        <v>0</v>
      </c>
      <c r="BH176" s="187">
        <f>IF(N176="zníž. prenesená",J176,0)</f>
        <v>0</v>
      </c>
      <c r="BI176" s="187">
        <f>IF(N176="nulová",J176,0)</f>
        <v>0</v>
      </c>
      <c r="BJ176" s="19" t="s">
        <v>165</v>
      </c>
      <c r="BK176" s="188">
        <f>ROUND(I176*H176,3)</f>
        <v>0</v>
      </c>
      <c r="BL176" s="19" t="s">
        <v>306</v>
      </c>
      <c r="BM176" s="186" t="s">
        <v>2351</v>
      </c>
    </row>
    <row r="177" s="2" customFormat="1" ht="33" customHeight="1">
      <c r="A177" s="38"/>
      <c r="B177" s="174"/>
      <c r="C177" s="175" t="s">
        <v>601</v>
      </c>
      <c r="D177" s="175" t="s">
        <v>160</v>
      </c>
      <c r="E177" s="176" t="s">
        <v>2352</v>
      </c>
      <c r="F177" s="177" t="s">
        <v>2353</v>
      </c>
      <c r="G177" s="178" t="s">
        <v>229</v>
      </c>
      <c r="H177" s="179">
        <v>1</v>
      </c>
      <c r="I177" s="180"/>
      <c r="J177" s="179">
        <f>ROUND(I177*H177,3)</f>
        <v>0</v>
      </c>
      <c r="K177" s="181"/>
      <c r="L177" s="39"/>
      <c r="M177" s="182" t="s">
        <v>1</v>
      </c>
      <c r="N177" s="183" t="s">
        <v>40</v>
      </c>
      <c r="O177" s="82"/>
      <c r="P177" s="184">
        <f>O177*H177</f>
        <v>0</v>
      </c>
      <c r="Q177" s="184">
        <v>0</v>
      </c>
      <c r="R177" s="184">
        <f>Q177*H177</f>
        <v>0</v>
      </c>
      <c r="S177" s="184">
        <v>0</v>
      </c>
      <c r="T177" s="18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6" t="s">
        <v>690</v>
      </c>
      <c r="AT177" s="186" t="s">
        <v>160</v>
      </c>
      <c r="AU177" s="186" t="s">
        <v>165</v>
      </c>
      <c r="AY177" s="19" t="s">
        <v>159</v>
      </c>
      <c r="BE177" s="187">
        <f>IF(N177="základná",J177,0)</f>
        <v>0</v>
      </c>
      <c r="BF177" s="187">
        <f>IF(N177="znížená",J177,0)</f>
        <v>0</v>
      </c>
      <c r="BG177" s="187">
        <f>IF(N177="zákl. prenesená",J177,0)</f>
        <v>0</v>
      </c>
      <c r="BH177" s="187">
        <f>IF(N177="zníž. prenesená",J177,0)</f>
        <v>0</v>
      </c>
      <c r="BI177" s="187">
        <f>IF(N177="nulová",J177,0)</f>
        <v>0</v>
      </c>
      <c r="BJ177" s="19" t="s">
        <v>165</v>
      </c>
      <c r="BK177" s="188">
        <f>ROUND(I177*H177,3)</f>
        <v>0</v>
      </c>
      <c r="BL177" s="19" t="s">
        <v>690</v>
      </c>
      <c r="BM177" s="186" t="s">
        <v>2354</v>
      </c>
    </row>
    <row r="178" s="2" customFormat="1" ht="24.15" customHeight="1">
      <c r="A178" s="38"/>
      <c r="B178" s="174"/>
      <c r="C178" s="220" t="s">
        <v>606</v>
      </c>
      <c r="D178" s="220" t="s">
        <v>272</v>
      </c>
      <c r="E178" s="221" t="s">
        <v>2355</v>
      </c>
      <c r="F178" s="222" t="s">
        <v>2356</v>
      </c>
      <c r="G178" s="223" t="s">
        <v>229</v>
      </c>
      <c r="H178" s="224">
        <v>1.0149999999999999</v>
      </c>
      <c r="I178" s="225"/>
      <c r="J178" s="224">
        <f>ROUND(I178*H178,3)</f>
        <v>0</v>
      </c>
      <c r="K178" s="226"/>
      <c r="L178" s="227"/>
      <c r="M178" s="228" t="s">
        <v>1</v>
      </c>
      <c r="N178" s="229" t="s">
        <v>40</v>
      </c>
      <c r="O178" s="82"/>
      <c r="P178" s="184">
        <f>O178*H178</f>
        <v>0</v>
      </c>
      <c r="Q178" s="184">
        <v>0.00108</v>
      </c>
      <c r="R178" s="184">
        <f>Q178*H178</f>
        <v>0.0010961999999999999</v>
      </c>
      <c r="S178" s="184">
        <v>0</v>
      </c>
      <c r="T178" s="18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6" t="s">
        <v>306</v>
      </c>
      <c r="AT178" s="186" t="s">
        <v>272</v>
      </c>
      <c r="AU178" s="186" t="s">
        <v>165</v>
      </c>
      <c r="AY178" s="19" t="s">
        <v>159</v>
      </c>
      <c r="BE178" s="187">
        <f>IF(N178="základná",J178,0)</f>
        <v>0</v>
      </c>
      <c r="BF178" s="187">
        <f>IF(N178="znížená",J178,0)</f>
        <v>0</v>
      </c>
      <c r="BG178" s="187">
        <f>IF(N178="zákl. prenesená",J178,0)</f>
        <v>0</v>
      </c>
      <c r="BH178" s="187">
        <f>IF(N178="zníž. prenesená",J178,0)</f>
        <v>0</v>
      </c>
      <c r="BI178" s="187">
        <f>IF(N178="nulová",J178,0)</f>
        <v>0</v>
      </c>
      <c r="BJ178" s="19" t="s">
        <v>165</v>
      </c>
      <c r="BK178" s="188">
        <f>ROUND(I178*H178,3)</f>
        <v>0</v>
      </c>
      <c r="BL178" s="19" t="s">
        <v>306</v>
      </c>
      <c r="BM178" s="186" t="s">
        <v>2357</v>
      </c>
    </row>
    <row r="179" s="2" customFormat="1" ht="24.15" customHeight="1">
      <c r="A179" s="38"/>
      <c r="B179" s="174"/>
      <c r="C179" s="175" t="s">
        <v>610</v>
      </c>
      <c r="D179" s="175" t="s">
        <v>160</v>
      </c>
      <c r="E179" s="176" t="s">
        <v>2358</v>
      </c>
      <c r="F179" s="177" t="s">
        <v>2359</v>
      </c>
      <c r="G179" s="178" t="s">
        <v>229</v>
      </c>
      <c r="H179" s="179">
        <v>1</v>
      </c>
      <c r="I179" s="180"/>
      <c r="J179" s="179">
        <f>ROUND(I179*H179,3)</f>
        <v>0</v>
      </c>
      <c r="K179" s="181"/>
      <c r="L179" s="39"/>
      <c r="M179" s="182" t="s">
        <v>1</v>
      </c>
      <c r="N179" s="183" t="s">
        <v>40</v>
      </c>
      <c r="O179" s="82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6" t="s">
        <v>690</v>
      </c>
      <c r="AT179" s="186" t="s">
        <v>160</v>
      </c>
      <c r="AU179" s="186" t="s">
        <v>165</v>
      </c>
      <c r="AY179" s="19" t="s">
        <v>159</v>
      </c>
      <c r="BE179" s="187">
        <f>IF(N179="základná",J179,0)</f>
        <v>0</v>
      </c>
      <c r="BF179" s="187">
        <f>IF(N179="znížená",J179,0)</f>
        <v>0</v>
      </c>
      <c r="BG179" s="187">
        <f>IF(N179="zákl. prenesená",J179,0)</f>
        <v>0</v>
      </c>
      <c r="BH179" s="187">
        <f>IF(N179="zníž. prenesená",J179,0)</f>
        <v>0</v>
      </c>
      <c r="BI179" s="187">
        <f>IF(N179="nulová",J179,0)</f>
        <v>0</v>
      </c>
      <c r="BJ179" s="19" t="s">
        <v>165</v>
      </c>
      <c r="BK179" s="188">
        <f>ROUND(I179*H179,3)</f>
        <v>0</v>
      </c>
      <c r="BL179" s="19" t="s">
        <v>690</v>
      </c>
      <c r="BM179" s="186" t="s">
        <v>2360</v>
      </c>
    </row>
    <row r="180" s="2" customFormat="1" ht="33" customHeight="1">
      <c r="A180" s="38"/>
      <c r="B180" s="174"/>
      <c r="C180" s="220" t="s">
        <v>615</v>
      </c>
      <c r="D180" s="220" t="s">
        <v>272</v>
      </c>
      <c r="E180" s="221" t="s">
        <v>2361</v>
      </c>
      <c r="F180" s="222" t="s">
        <v>2362</v>
      </c>
      <c r="G180" s="223" t="s">
        <v>229</v>
      </c>
      <c r="H180" s="224">
        <v>1</v>
      </c>
      <c r="I180" s="225"/>
      <c r="J180" s="224">
        <f>ROUND(I180*H180,3)</f>
        <v>0</v>
      </c>
      <c r="K180" s="226"/>
      <c r="L180" s="227"/>
      <c r="M180" s="228" t="s">
        <v>1</v>
      </c>
      <c r="N180" s="229" t="s">
        <v>40</v>
      </c>
      <c r="O180" s="82"/>
      <c r="P180" s="184">
        <f>O180*H180</f>
        <v>0</v>
      </c>
      <c r="Q180" s="184">
        <v>0.00093999999999999997</v>
      </c>
      <c r="R180" s="184">
        <f>Q180*H180</f>
        <v>0.00093999999999999997</v>
      </c>
      <c r="S180" s="184">
        <v>0</v>
      </c>
      <c r="T180" s="18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86" t="s">
        <v>306</v>
      </c>
      <c r="AT180" s="186" t="s">
        <v>272</v>
      </c>
      <c r="AU180" s="186" t="s">
        <v>165</v>
      </c>
      <c r="AY180" s="19" t="s">
        <v>159</v>
      </c>
      <c r="BE180" s="187">
        <f>IF(N180="základná",J180,0)</f>
        <v>0</v>
      </c>
      <c r="BF180" s="187">
        <f>IF(N180="znížená",J180,0)</f>
        <v>0</v>
      </c>
      <c r="BG180" s="187">
        <f>IF(N180="zákl. prenesená",J180,0)</f>
        <v>0</v>
      </c>
      <c r="BH180" s="187">
        <f>IF(N180="zníž. prenesená",J180,0)</f>
        <v>0</v>
      </c>
      <c r="BI180" s="187">
        <f>IF(N180="nulová",J180,0)</f>
        <v>0</v>
      </c>
      <c r="BJ180" s="19" t="s">
        <v>165</v>
      </c>
      <c r="BK180" s="188">
        <f>ROUND(I180*H180,3)</f>
        <v>0</v>
      </c>
      <c r="BL180" s="19" t="s">
        <v>306</v>
      </c>
      <c r="BM180" s="186" t="s">
        <v>2363</v>
      </c>
    </row>
    <row r="181" s="2" customFormat="1" ht="24.15" customHeight="1">
      <c r="A181" s="38"/>
      <c r="B181" s="174"/>
      <c r="C181" s="175" t="s">
        <v>620</v>
      </c>
      <c r="D181" s="175" t="s">
        <v>160</v>
      </c>
      <c r="E181" s="176" t="s">
        <v>2364</v>
      </c>
      <c r="F181" s="177" t="s">
        <v>2365</v>
      </c>
      <c r="G181" s="178" t="s">
        <v>229</v>
      </c>
      <c r="H181" s="179">
        <v>1</v>
      </c>
      <c r="I181" s="180"/>
      <c r="J181" s="179">
        <f>ROUND(I181*H181,3)</f>
        <v>0</v>
      </c>
      <c r="K181" s="181"/>
      <c r="L181" s="39"/>
      <c r="M181" s="182" t="s">
        <v>1</v>
      </c>
      <c r="N181" s="183" t="s">
        <v>40</v>
      </c>
      <c r="O181" s="82"/>
      <c r="P181" s="184">
        <f>O181*H181</f>
        <v>0</v>
      </c>
      <c r="Q181" s="184">
        <v>0</v>
      </c>
      <c r="R181" s="184">
        <f>Q181*H181</f>
        <v>0</v>
      </c>
      <c r="S181" s="184">
        <v>0</v>
      </c>
      <c r="T181" s="185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6" t="s">
        <v>690</v>
      </c>
      <c r="AT181" s="186" t="s">
        <v>160</v>
      </c>
      <c r="AU181" s="186" t="s">
        <v>165</v>
      </c>
      <c r="AY181" s="19" t="s">
        <v>159</v>
      </c>
      <c r="BE181" s="187">
        <f>IF(N181="základná",J181,0)</f>
        <v>0</v>
      </c>
      <c r="BF181" s="187">
        <f>IF(N181="znížená",J181,0)</f>
        <v>0</v>
      </c>
      <c r="BG181" s="187">
        <f>IF(N181="zákl. prenesená",J181,0)</f>
        <v>0</v>
      </c>
      <c r="BH181" s="187">
        <f>IF(N181="zníž. prenesená",J181,0)</f>
        <v>0</v>
      </c>
      <c r="BI181" s="187">
        <f>IF(N181="nulová",J181,0)</f>
        <v>0</v>
      </c>
      <c r="BJ181" s="19" t="s">
        <v>165</v>
      </c>
      <c r="BK181" s="188">
        <f>ROUND(I181*H181,3)</f>
        <v>0</v>
      </c>
      <c r="BL181" s="19" t="s">
        <v>690</v>
      </c>
      <c r="BM181" s="186" t="s">
        <v>2366</v>
      </c>
    </row>
    <row r="182" s="2" customFormat="1" ht="33" customHeight="1">
      <c r="A182" s="38"/>
      <c r="B182" s="174"/>
      <c r="C182" s="220" t="s">
        <v>625</v>
      </c>
      <c r="D182" s="220" t="s">
        <v>272</v>
      </c>
      <c r="E182" s="221" t="s">
        <v>2367</v>
      </c>
      <c r="F182" s="222" t="s">
        <v>2368</v>
      </c>
      <c r="G182" s="223" t="s">
        <v>229</v>
      </c>
      <c r="H182" s="224">
        <v>1</v>
      </c>
      <c r="I182" s="225"/>
      <c r="J182" s="224">
        <f>ROUND(I182*H182,3)</f>
        <v>0</v>
      </c>
      <c r="K182" s="226"/>
      <c r="L182" s="227"/>
      <c r="M182" s="228" t="s">
        <v>1</v>
      </c>
      <c r="N182" s="229" t="s">
        <v>40</v>
      </c>
      <c r="O182" s="82"/>
      <c r="P182" s="184">
        <f>O182*H182</f>
        <v>0</v>
      </c>
      <c r="Q182" s="184">
        <v>0.0029499999999999999</v>
      </c>
      <c r="R182" s="184">
        <f>Q182*H182</f>
        <v>0.0029499999999999999</v>
      </c>
      <c r="S182" s="184">
        <v>0</v>
      </c>
      <c r="T182" s="18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6" t="s">
        <v>306</v>
      </c>
      <c r="AT182" s="186" t="s">
        <v>272</v>
      </c>
      <c r="AU182" s="186" t="s">
        <v>165</v>
      </c>
      <c r="AY182" s="19" t="s">
        <v>159</v>
      </c>
      <c r="BE182" s="187">
        <f>IF(N182="základná",J182,0)</f>
        <v>0</v>
      </c>
      <c r="BF182" s="187">
        <f>IF(N182="znížená",J182,0)</f>
        <v>0</v>
      </c>
      <c r="BG182" s="187">
        <f>IF(N182="zákl. prenesená",J182,0)</f>
        <v>0</v>
      </c>
      <c r="BH182" s="187">
        <f>IF(N182="zníž. prenesená",J182,0)</f>
        <v>0</v>
      </c>
      <c r="BI182" s="187">
        <f>IF(N182="nulová",J182,0)</f>
        <v>0</v>
      </c>
      <c r="BJ182" s="19" t="s">
        <v>165</v>
      </c>
      <c r="BK182" s="188">
        <f>ROUND(I182*H182,3)</f>
        <v>0</v>
      </c>
      <c r="BL182" s="19" t="s">
        <v>306</v>
      </c>
      <c r="BM182" s="186" t="s">
        <v>2369</v>
      </c>
    </row>
    <row r="183" s="2" customFormat="1" ht="24.15" customHeight="1">
      <c r="A183" s="38"/>
      <c r="B183" s="174"/>
      <c r="C183" s="175" t="s">
        <v>629</v>
      </c>
      <c r="D183" s="175" t="s">
        <v>160</v>
      </c>
      <c r="E183" s="176" t="s">
        <v>2370</v>
      </c>
      <c r="F183" s="177" t="s">
        <v>2371</v>
      </c>
      <c r="G183" s="178" t="s">
        <v>229</v>
      </c>
      <c r="H183" s="179">
        <v>3</v>
      </c>
      <c r="I183" s="180"/>
      <c r="J183" s="179">
        <f>ROUND(I183*H183,3)</f>
        <v>0</v>
      </c>
      <c r="K183" s="181"/>
      <c r="L183" s="39"/>
      <c r="M183" s="182" t="s">
        <v>1</v>
      </c>
      <c r="N183" s="183" t="s">
        <v>40</v>
      </c>
      <c r="O183" s="82"/>
      <c r="P183" s="184">
        <f>O183*H183</f>
        <v>0</v>
      </c>
      <c r="Q183" s="184">
        <v>0</v>
      </c>
      <c r="R183" s="184">
        <f>Q183*H183</f>
        <v>0</v>
      </c>
      <c r="S183" s="184">
        <v>0</v>
      </c>
      <c r="T183" s="18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6" t="s">
        <v>690</v>
      </c>
      <c r="AT183" s="186" t="s">
        <v>160</v>
      </c>
      <c r="AU183" s="186" t="s">
        <v>165</v>
      </c>
      <c r="AY183" s="19" t="s">
        <v>159</v>
      </c>
      <c r="BE183" s="187">
        <f>IF(N183="základná",J183,0)</f>
        <v>0</v>
      </c>
      <c r="BF183" s="187">
        <f>IF(N183="znížená",J183,0)</f>
        <v>0</v>
      </c>
      <c r="BG183" s="187">
        <f>IF(N183="zákl. prenesená",J183,0)</f>
        <v>0</v>
      </c>
      <c r="BH183" s="187">
        <f>IF(N183="zníž. prenesená",J183,0)</f>
        <v>0</v>
      </c>
      <c r="BI183" s="187">
        <f>IF(N183="nulová",J183,0)</f>
        <v>0</v>
      </c>
      <c r="BJ183" s="19" t="s">
        <v>165</v>
      </c>
      <c r="BK183" s="188">
        <f>ROUND(I183*H183,3)</f>
        <v>0</v>
      </c>
      <c r="BL183" s="19" t="s">
        <v>690</v>
      </c>
      <c r="BM183" s="186" t="s">
        <v>2372</v>
      </c>
    </row>
    <row r="184" s="2" customFormat="1" ht="24.15" customHeight="1">
      <c r="A184" s="38"/>
      <c r="B184" s="174"/>
      <c r="C184" s="220" t="s">
        <v>634</v>
      </c>
      <c r="D184" s="220" t="s">
        <v>272</v>
      </c>
      <c r="E184" s="221" t="s">
        <v>2373</v>
      </c>
      <c r="F184" s="222" t="s">
        <v>2347</v>
      </c>
      <c r="G184" s="223" t="s">
        <v>229</v>
      </c>
      <c r="H184" s="224">
        <v>3</v>
      </c>
      <c r="I184" s="225"/>
      <c r="J184" s="224">
        <f>ROUND(I184*H184,3)</f>
        <v>0</v>
      </c>
      <c r="K184" s="226"/>
      <c r="L184" s="227"/>
      <c r="M184" s="228" t="s">
        <v>1</v>
      </c>
      <c r="N184" s="229" t="s">
        <v>40</v>
      </c>
      <c r="O184" s="82"/>
      <c r="P184" s="184">
        <f>O184*H184</f>
        <v>0</v>
      </c>
      <c r="Q184" s="184">
        <v>0.00095</v>
      </c>
      <c r="R184" s="184">
        <f>Q184*H184</f>
        <v>0.0028500000000000001</v>
      </c>
      <c r="S184" s="184">
        <v>0</v>
      </c>
      <c r="T184" s="185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6" t="s">
        <v>306</v>
      </c>
      <c r="AT184" s="186" t="s">
        <v>272</v>
      </c>
      <c r="AU184" s="186" t="s">
        <v>165</v>
      </c>
      <c r="AY184" s="19" t="s">
        <v>159</v>
      </c>
      <c r="BE184" s="187">
        <f>IF(N184="základná",J184,0)</f>
        <v>0</v>
      </c>
      <c r="BF184" s="187">
        <f>IF(N184="znížená",J184,0)</f>
        <v>0</v>
      </c>
      <c r="BG184" s="187">
        <f>IF(N184="zákl. prenesená",J184,0)</f>
        <v>0</v>
      </c>
      <c r="BH184" s="187">
        <f>IF(N184="zníž. prenesená",J184,0)</f>
        <v>0</v>
      </c>
      <c r="BI184" s="187">
        <f>IF(N184="nulová",J184,0)</f>
        <v>0</v>
      </c>
      <c r="BJ184" s="19" t="s">
        <v>165</v>
      </c>
      <c r="BK184" s="188">
        <f>ROUND(I184*H184,3)</f>
        <v>0</v>
      </c>
      <c r="BL184" s="19" t="s">
        <v>306</v>
      </c>
      <c r="BM184" s="186" t="s">
        <v>2374</v>
      </c>
    </row>
    <row r="185" s="2" customFormat="1" ht="24.15" customHeight="1">
      <c r="A185" s="38"/>
      <c r="B185" s="174"/>
      <c r="C185" s="175" t="s">
        <v>639</v>
      </c>
      <c r="D185" s="175" t="s">
        <v>160</v>
      </c>
      <c r="E185" s="176" t="s">
        <v>2375</v>
      </c>
      <c r="F185" s="177" t="s">
        <v>2376</v>
      </c>
      <c r="G185" s="178" t="s">
        <v>229</v>
      </c>
      <c r="H185" s="179">
        <v>1</v>
      </c>
      <c r="I185" s="180"/>
      <c r="J185" s="179">
        <f>ROUND(I185*H185,3)</f>
        <v>0</v>
      </c>
      <c r="K185" s="181"/>
      <c r="L185" s="39"/>
      <c r="M185" s="182" t="s">
        <v>1</v>
      </c>
      <c r="N185" s="183" t="s">
        <v>40</v>
      </c>
      <c r="O185" s="82"/>
      <c r="P185" s="184">
        <f>O185*H185</f>
        <v>0</v>
      </c>
      <c r="Q185" s="184">
        <v>0</v>
      </c>
      <c r="R185" s="184">
        <f>Q185*H185</f>
        <v>0</v>
      </c>
      <c r="S185" s="184">
        <v>0</v>
      </c>
      <c r="T185" s="185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6" t="s">
        <v>690</v>
      </c>
      <c r="AT185" s="186" t="s">
        <v>160</v>
      </c>
      <c r="AU185" s="186" t="s">
        <v>165</v>
      </c>
      <c r="AY185" s="19" t="s">
        <v>159</v>
      </c>
      <c r="BE185" s="187">
        <f>IF(N185="základná",J185,0)</f>
        <v>0</v>
      </c>
      <c r="BF185" s="187">
        <f>IF(N185="znížená",J185,0)</f>
        <v>0</v>
      </c>
      <c r="BG185" s="187">
        <f>IF(N185="zákl. prenesená",J185,0)</f>
        <v>0</v>
      </c>
      <c r="BH185" s="187">
        <f>IF(N185="zníž. prenesená",J185,0)</f>
        <v>0</v>
      </c>
      <c r="BI185" s="187">
        <f>IF(N185="nulová",J185,0)</f>
        <v>0</v>
      </c>
      <c r="BJ185" s="19" t="s">
        <v>165</v>
      </c>
      <c r="BK185" s="188">
        <f>ROUND(I185*H185,3)</f>
        <v>0</v>
      </c>
      <c r="BL185" s="19" t="s">
        <v>690</v>
      </c>
      <c r="BM185" s="186" t="s">
        <v>2377</v>
      </c>
    </row>
    <row r="186" s="2" customFormat="1" ht="24.15" customHeight="1">
      <c r="A186" s="38"/>
      <c r="B186" s="174"/>
      <c r="C186" s="220" t="s">
        <v>645</v>
      </c>
      <c r="D186" s="220" t="s">
        <v>272</v>
      </c>
      <c r="E186" s="221" t="s">
        <v>2378</v>
      </c>
      <c r="F186" s="222" t="s">
        <v>2379</v>
      </c>
      <c r="G186" s="223" t="s">
        <v>229</v>
      </c>
      <c r="H186" s="224">
        <v>1</v>
      </c>
      <c r="I186" s="225"/>
      <c r="J186" s="224">
        <f>ROUND(I186*H186,3)</f>
        <v>0</v>
      </c>
      <c r="K186" s="226"/>
      <c r="L186" s="227"/>
      <c r="M186" s="228" t="s">
        <v>1</v>
      </c>
      <c r="N186" s="229" t="s">
        <v>40</v>
      </c>
      <c r="O186" s="82"/>
      <c r="P186" s="184">
        <f>O186*H186</f>
        <v>0</v>
      </c>
      <c r="Q186" s="184">
        <v>0.00019000000000000001</v>
      </c>
      <c r="R186" s="184">
        <f>Q186*H186</f>
        <v>0.00019000000000000001</v>
      </c>
      <c r="S186" s="184">
        <v>0</v>
      </c>
      <c r="T186" s="18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6" t="s">
        <v>306</v>
      </c>
      <c r="AT186" s="186" t="s">
        <v>272</v>
      </c>
      <c r="AU186" s="186" t="s">
        <v>165</v>
      </c>
      <c r="AY186" s="19" t="s">
        <v>159</v>
      </c>
      <c r="BE186" s="187">
        <f>IF(N186="základná",J186,0)</f>
        <v>0</v>
      </c>
      <c r="BF186" s="187">
        <f>IF(N186="znížená",J186,0)</f>
        <v>0</v>
      </c>
      <c r="BG186" s="187">
        <f>IF(N186="zákl. prenesená",J186,0)</f>
        <v>0</v>
      </c>
      <c r="BH186" s="187">
        <f>IF(N186="zníž. prenesená",J186,0)</f>
        <v>0</v>
      </c>
      <c r="BI186" s="187">
        <f>IF(N186="nulová",J186,0)</f>
        <v>0</v>
      </c>
      <c r="BJ186" s="19" t="s">
        <v>165</v>
      </c>
      <c r="BK186" s="188">
        <f>ROUND(I186*H186,3)</f>
        <v>0</v>
      </c>
      <c r="BL186" s="19" t="s">
        <v>306</v>
      </c>
      <c r="BM186" s="186" t="s">
        <v>2380</v>
      </c>
    </row>
    <row r="187" s="2" customFormat="1" ht="24.15" customHeight="1">
      <c r="A187" s="38"/>
      <c r="B187" s="174"/>
      <c r="C187" s="175" t="s">
        <v>650</v>
      </c>
      <c r="D187" s="175" t="s">
        <v>160</v>
      </c>
      <c r="E187" s="176" t="s">
        <v>2381</v>
      </c>
      <c r="F187" s="177" t="s">
        <v>2382</v>
      </c>
      <c r="G187" s="178" t="s">
        <v>229</v>
      </c>
      <c r="H187" s="179">
        <v>6</v>
      </c>
      <c r="I187" s="180"/>
      <c r="J187" s="179">
        <f>ROUND(I187*H187,3)</f>
        <v>0</v>
      </c>
      <c r="K187" s="181"/>
      <c r="L187" s="39"/>
      <c r="M187" s="182" t="s">
        <v>1</v>
      </c>
      <c r="N187" s="183" t="s">
        <v>40</v>
      </c>
      <c r="O187" s="82"/>
      <c r="P187" s="184">
        <f>O187*H187</f>
        <v>0</v>
      </c>
      <c r="Q187" s="184">
        <v>0</v>
      </c>
      <c r="R187" s="184">
        <f>Q187*H187</f>
        <v>0</v>
      </c>
      <c r="S187" s="184">
        <v>0</v>
      </c>
      <c r="T187" s="18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6" t="s">
        <v>690</v>
      </c>
      <c r="AT187" s="186" t="s">
        <v>160</v>
      </c>
      <c r="AU187" s="186" t="s">
        <v>165</v>
      </c>
      <c r="AY187" s="19" t="s">
        <v>159</v>
      </c>
      <c r="BE187" s="187">
        <f>IF(N187="základná",J187,0)</f>
        <v>0</v>
      </c>
      <c r="BF187" s="187">
        <f>IF(N187="znížená",J187,0)</f>
        <v>0</v>
      </c>
      <c r="BG187" s="187">
        <f>IF(N187="zákl. prenesená",J187,0)</f>
        <v>0</v>
      </c>
      <c r="BH187" s="187">
        <f>IF(N187="zníž. prenesená",J187,0)</f>
        <v>0</v>
      </c>
      <c r="BI187" s="187">
        <f>IF(N187="nulová",J187,0)</f>
        <v>0</v>
      </c>
      <c r="BJ187" s="19" t="s">
        <v>165</v>
      </c>
      <c r="BK187" s="188">
        <f>ROUND(I187*H187,3)</f>
        <v>0</v>
      </c>
      <c r="BL187" s="19" t="s">
        <v>690</v>
      </c>
      <c r="BM187" s="186" t="s">
        <v>2383</v>
      </c>
    </row>
    <row r="188" s="2" customFormat="1" ht="24.15" customHeight="1">
      <c r="A188" s="38"/>
      <c r="B188" s="174"/>
      <c r="C188" s="220" t="s">
        <v>654</v>
      </c>
      <c r="D188" s="220" t="s">
        <v>272</v>
      </c>
      <c r="E188" s="221" t="s">
        <v>2384</v>
      </c>
      <c r="F188" s="222" t="s">
        <v>2385</v>
      </c>
      <c r="G188" s="223" t="s">
        <v>229</v>
      </c>
      <c r="H188" s="224">
        <v>6</v>
      </c>
      <c r="I188" s="225"/>
      <c r="J188" s="224">
        <f>ROUND(I188*H188,3)</f>
        <v>0</v>
      </c>
      <c r="K188" s="226"/>
      <c r="L188" s="227"/>
      <c r="M188" s="228" t="s">
        <v>1</v>
      </c>
      <c r="N188" s="229" t="s">
        <v>40</v>
      </c>
      <c r="O188" s="82"/>
      <c r="P188" s="184">
        <f>O188*H188</f>
        <v>0</v>
      </c>
      <c r="Q188" s="184">
        <v>0.00076000000000000004</v>
      </c>
      <c r="R188" s="184">
        <f>Q188*H188</f>
        <v>0.0045599999999999998</v>
      </c>
      <c r="S188" s="184">
        <v>0</v>
      </c>
      <c r="T188" s="185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6" t="s">
        <v>306</v>
      </c>
      <c r="AT188" s="186" t="s">
        <v>272</v>
      </c>
      <c r="AU188" s="186" t="s">
        <v>165</v>
      </c>
      <c r="AY188" s="19" t="s">
        <v>159</v>
      </c>
      <c r="BE188" s="187">
        <f>IF(N188="základná",J188,0)</f>
        <v>0</v>
      </c>
      <c r="BF188" s="187">
        <f>IF(N188="znížená",J188,0)</f>
        <v>0</v>
      </c>
      <c r="BG188" s="187">
        <f>IF(N188="zákl. prenesená",J188,0)</f>
        <v>0</v>
      </c>
      <c r="BH188" s="187">
        <f>IF(N188="zníž. prenesená",J188,0)</f>
        <v>0</v>
      </c>
      <c r="BI188" s="187">
        <f>IF(N188="nulová",J188,0)</f>
        <v>0</v>
      </c>
      <c r="BJ188" s="19" t="s">
        <v>165</v>
      </c>
      <c r="BK188" s="188">
        <f>ROUND(I188*H188,3)</f>
        <v>0</v>
      </c>
      <c r="BL188" s="19" t="s">
        <v>306</v>
      </c>
      <c r="BM188" s="186" t="s">
        <v>2386</v>
      </c>
    </row>
    <row r="189" s="2" customFormat="1" ht="24.15" customHeight="1">
      <c r="A189" s="38"/>
      <c r="B189" s="174"/>
      <c r="C189" s="175" t="s">
        <v>659</v>
      </c>
      <c r="D189" s="175" t="s">
        <v>160</v>
      </c>
      <c r="E189" s="176" t="s">
        <v>2387</v>
      </c>
      <c r="F189" s="177" t="s">
        <v>2388</v>
      </c>
      <c r="G189" s="178" t="s">
        <v>229</v>
      </c>
      <c r="H189" s="179">
        <v>3</v>
      </c>
      <c r="I189" s="180"/>
      <c r="J189" s="179">
        <f>ROUND(I189*H189,3)</f>
        <v>0</v>
      </c>
      <c r="K189" s="181"/>
      <c r="L189" s="39"/>
      <c r="M189" s="182" t="s">
        <v>1</v>
      </c>
      <c r="N189" s="183" t="s">
        <v>40</v>
      </c>
      <c r="O189" s="82"/>
      <c r="P189" s="184">
        <f>O189*H189</f>
        <v>0</v>
      </c>
      <c r="Q189" s="184">
        <v>0</v>
      </c>
      <c r="R189" s="184">
        <f>Q189*H189</f>
        <v>0</v>
      </c>
      <c r="S189" s="184">
        <v>0</v>
      </c>
      <c r="T189" s="185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6" t="s">
        <v>690</v>
      </c>
      <c r="AT189" s="186" t="s">
        <v>160</v>
      </c>
      <c r="AU189" s="186" t="s">
        <v>165</v>
      </c>
      <c r="AY189" s="19" t="s">
        <v>159</v>
      </c>
      <c r="BE189" s="187">
        <f>IF(N189="základná",J189,0)</f>
        <v>0</v>
      </c>
      <c r="BF189" s="187">
        <f>IF(N189="znížená",J189,0)</f>
        <v>0</v>
      </c>
      <c r="BG189" s="187">
        <f>IF(N189="zákl. prenesená",J189,0)</f>
        <v>0</v>
      </c>
      <c r="BH189" s="187">
        <f>IF(N189="zníž. prenesená",J189,0)</f>
        <v>0</v>
      </c>
      <c r="BI189" s="187">
        <f>IF(N189="nulová",J189,0)</f>
        <v>0</v>
      </c>
      <c r="BJ189" s="19" t="s">
        <v>165</v>
      </c>
      <c r="BK189" s="188">
        <f>ROUND(I189*H189,3)</f>
        <v>0</v>
      </c>
      <c r="BL189" s="19" t="s">
        <v>690</v>
      </c>
      <c r="BM189" s="186" t="s">
        <v>2389</v>
      </c>
    </row>
    <row r="190" s="2" customFormat="1" ht="21.75" customHeight="1">
      <c r="A190" s="38"/>
      <c r="B190" s="174"/>
      <c r="C190" s="220" t="s">
        <v>664</v>
      </c>
      <c r="D190" s="220" t="s">
        <v>272</v>
      </c>
      <c r="E190" s="221" t="s">
        <v>2390</v>
      </c>
      <c r="F190" s="222" t="s">
        <v>2391</v>
      </c>
      <c r="G190" s="223" t="s">
        <v>229</v>
      </c>
      <c r="H190" s="224">
        <v>3</v>
      </c>
      <c r="I190" s="225"/>
      <c r="J190" s="224">
        <f>ROUND(I190*H190,3)</f>
        <v>0</v>
      </c>
      <c r="K190" s="226"/>
      <c r="L190" s="227"/>
      <c r="M190" s="228" t="s">
        <v>1</v>
      </c>
      <c r="N190" s="229" t="s">
        <v>40</v>
      </c>
      <c r="O190" s="82"/>
      <c r="P190" s="184">
        <f>O190*H190</f>
        <v>0</v>
      </c>
      <c r="Q190" s="184">
        <v>0.00025999999999999998</v>
      </c>
      <c r="R190" s="184">
        <f>Q190*H190</f>
        <v>0.00077999999999999988</v>
      </c>
      <c r="S190" s="184">
        <v>0</v>
      </c>
      <c r="T190" s="185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86" t="s">
        <v>306</v>
      </c>
      <c r="AT190" s="186" t="s">
        <v>272</v>
      </c>
      <c r="AU190" s="186" t="s">
        <v>165</v>
      </c>
      <c r="AY190" s="19" t="s">
        <v>159</v>
      </c>
      <c r="BE190" s="187">
        <f>IF(N190="základná",J190,0)</f>
        <v>0</v>
      </c>
      <c r="BF190" s="187">
        <f>IF(N190="znížená",J190,0)</f>
        <v>0</v>
      </c>
      <c r="BG190" s="187">
        <f>IF(N190="zákl. prenesená",J190,0)</f>
        <v>0</v>
      </c>
      <c r="BH190" s="187">
        <f>IF(N190="zníž. prenesená",J190,0)</f>
        <v>0</v>
      </c>
      <c r="BI190" s="187">
        <f>IF(N190="nulová",J190,0)</f>
        <v>0</v>
      </c>
      <c r="BJ190" s="19" t="s">
        <v>165</v>
      </c>
      <c r="BK190" s="188">
        <f>ROUND(I190*H190,3)</f>
        <v>0</v>
      </c>
      <c r="BL190" s="19" t="s">
        <v>306</v>
      </c>
      <c r="BM190" s="186" t="s">
        <v>2392</v>
      </c>
    </row>
    <row r="191" s="2" customFormat="1" ht="16.5" customHeight="1">
      <c r="A191" s="38"/>
      <c r="B191" s="174"/>
      <c r="C191" s="175" t="s">
        <v>669</v>
      </c>
      <c r="D191" s="175" t="s">
        <v>160</v>
      </c>
      <c r="E191" s="176" t="s">
        <v>2393</v>
      </c>
      <c r="F191" s="177" t="s">
        <v>2394</v>
      </c>
      <c r="G191" s="178" t="s">
        <v>229</v>
      </c>
      <c r="H191" s="179">
        <v>2</v>
      </c>
      <c r="I191" s="180"/>
      <c r="J191" s="179">
        <f>ROUND(I191*H191,3)</f>
        <v>0</v>
      </c>
      <c r="K191" s="181"/>
      <c r="L191" s="39"/>
      <c r="M191" s="182" t="s">
        <v>1</v>
      </c>
      <c r="N191" s="183" t="s">
        <v>40</v>
      </c>
      <c r="O191" s="82"/>
      <c r="P191" s="184">
        <f>O191*H191</f>
        <v>0</v>
      </c>
      <c r="Q191" s="184">
        <v>0</v>
      </c>
      <c r="R191" s="184">
        <f>Q191*H191</f>
        <v>0</v>
      </c>
      <c r="S191" s="184">
        <v>0</v>
      </c>
      <c r="T191" s="185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6" t="s">
        <v>690</v>
      </c>
      <c r="AT191" s="186" t="s">
        <v>160</v>
      </c>
      <c r="AU191" s="186" t="s">
        <v>165</v>
      </c>
      <c r="AY191" s="19" t="s">
        <v>159</v>
      </c>
      <c r="BE191" s="187">
        <f>IF(N191="základná",J191,0)</f>
        <v>0</v>
      </c>
      <c r="BF191" s="187">
        <f>IF(N191="znížená",J191,0)</f>
        <v>0</v>
      </c>
      <c r="BG191" s="187">
        <f>IF(N191="zákl. prenesená",J191,0)</f>
        <v>0</v>
      </c>
      <c r="BH191" s="187">
        <f>IF(N191="zníž. prenesená",J191,0)</f>
        <v>0</v>
      </c>
      <c r="BI191" s="187">
        <f>IF(N191="nulová",J191,0)</f>
        <v>0</v>
      </c>
      <c r="BJ191" s="19" t="s">
        <v>165</v>
      </c>
      <c r="BK191" s="188">
        <f>ROUND(I191*H191,3)</f>
        <v>0</v>
      </c>
      <c r="BL191" s="19" t="s">
        <v>690</v>
      </c>
      <c r="BM191" s="186" t="s">
        <v>2395</v>
      </c>
    </row>
    <row r="192" s="2" customFormat="1" ht="16.5" customHeight="1">
      <c r="A192" s="38"/>
      <c r="B192" s="174"/>
      <c r="C192" s="220" t="s">
        <v>674</v>
      </c>
      <c r="D192" s="220" t="s">
        <v>272</v>
      </c>
      <c r="E192" s="221" t="s">
        <v>1895</v>
      </c>
      <c r="F192" s="222" t="s">
        <v>1896</v>
      </c>
      <c r="G192" s="223" t="s">
        <v>229</v>
      </c>
      <c r="H192" s="224">
        <v>1</v>
      </c>
      <c r="I192" s="225"/>
      <c r="J192" s="224">
        <f>ROUND(I192*H192,3)</f>
        <v>0</v>
      </c>
      <c r="K192" s="226"/>
      <c r="L192" s="227"/>
      <c r="M192" s="228" t="s">
        <v>1</v>
      </c>
      <c r="N192" s="229" t="s">
        <v>40</v>
      </c>
      <c r="O192" s="82"/>
      <c r="P192" s="184">
        <f>O192*H192</f>
        <v>0</v>
      </c>
      <c r="Q192" s="184">
        <v>0.0074999999999999997</v>
      </c>
      <c r="R192" s="184">
        <f>Q192*H192</f>
        <v>0.0074999999999999997</v>
      </c>
      <c r="S192" s="184">
        <v>0</v>
      </c>
      <c r="T192" s="185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6" t="s">
        <v>306</v>
      </c>
      <c r="AT192" s="186" t="s">
        <v>272</v>
      </c>
      <c r="AU192" s="186" t="s">
        <v>165</v>
      </c>
      <c r="AY192" s="19" t="s">
        <v>159</v>
      </c>
      <c r="BE192" s="187">
        <f>IF(N192="základná",J192,0)</f>
        <v>0</v>
      </c>
      <c r="BF192" s="187">
        <f>IF(N192="znížená",J192,0)</f>
        <v>0</v>
      </c>
      <c r="BG192" s="187">
        <f>IF(N192="zákl. prenesená",J192,0)</f>
        <v>0</v>
      </c>
      <c r="BH192" s="187">
        <f>IF(N192="zníž. prenesená",J192,0)</f>
        <v>0</v>
      </c>
      <c r="BI192" s="187">
        <f>IF(N192="nulová",J192,0)</f>
        <v>0</v>
      </c>
      <c r="BJ192" s="19" t="s">
        <v>165</v>
      </c>
      <c r="BK192" s="188">
        <f>ROUND(I192*H192,3)</f>
        <v>0</v>
      </c>
      <c r="BL192" s="19" t="s">
        <v>306</v>
      </c>
      <c r="BM192" s="186" t="s">
        <v>2396</v>
      </c>
    </row>
    <row r="193" s="2" customFormat="1" ht="16.5" customHeight="1">
      <c r="A193" s="38"/>
      <c r="B193" s="174"/>
      <c r="C193" s="220" t="s">
        <v>679</v>
      </c>
      <c r="D193" s="220" t="s">
        <v>272</v>
      </c>
      <c r="E193" s="221" t="s">
        <v>2397</v>
      </c>
      <c r="F193" s="222" t="s">
        <v>2398</v>
      </c>
      <c r="G193" s="223" t="s">
        <v>229</v>
      </c>
      <c r="H193" s="224">
        <v>1</v>
      </c>
      <c r="I193" s="225"/>
      <c r="J193" s="224">
        <f>ROUND(I193*H193,3)</f>
        <v>0</v>
      </c>
      <c r="K193" s="226"/>
      <c r="L193" s="227"/>
      <c r="M193" s="228" t="s">
        <v>1</v>
      </c>
      <c r="N193" s="229" t="s">
        <v>40</v>
      </c>
      <c r="O193" s="82"/>
      <c r="P193" s="184">
        <f>O193*H193</f>
        <v>0</v>
      </c>
      <c r="Q193" s="184">
        <v>0.016</v>
      </c>
      <c r="R193" s="184">
        <f>Q193*H193</f>
        <v>0.016</v>
      </c>
      <c r="S193" s="184">
        <v>0</v>
      </c>
      <c r="T193" s="185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86" t="s">
        <v>306</v>
      </c>
      <c r="AT193" s="186" t="s">
        <v>272</v>
      </c>
      <c r="AU193" s="186" t="s">
        <v>165</v>
      </c>
      <c r="AY193" s="19" t="s">
        <v>159</v>
      </c>
      <c r="BE193" s="187">
        <f>IF(N193="základná",J193,0)</f>
        <v>0</v>
      </c>
      <c r="BF193" s="187">
        <f>IF(N193="znížená",J193,0)</f>
        <v>0</v>
      </c>
      <c r="BG193" s="187">
        <f>IF(N193="zákl. prenesená",J193,0)</f>
        <v>0</v>
      </c>
      <c r="BH193" s="187">
        <f>IF(N193="zníž. prenesená",J193,0)</f>
        <v>0</v>
      </c>
      <c r="BI193" s="187">
        <f>IF(N193="nulová",J193,0)</f>
        <v>0</v>
      </c>
      <c r="BJ193" s="19" t="s">
        <v>165</v>
      </c>
      <c r="BK193" s="188">
        <f>ROUND(I193*H193,3)</f>
        <v>0</v>
      </c>
      <c r="BL193" s="19" t="s">
        <v>306</v>
      </c>
      <c r="BM193" s="186" t="s">
        <v>2399</v>
      </c>
    </row>
    <row r="194" s="2" customFormat="1" ht="16.5" customHeight="1">
      <c r="A194" s="38"/>
      <c r="B194" s="174"/>
      <c r="C194" s="175" t="s">
        <v>684</v>
      </c>
      <c r="D194" s="175" t="s">
        <v>160</v>
      </c>
      <c r="E194" s="176" t="s">
        <v>2400</v>
      </c>
      <c r="F194" s="177" t="s">
        <v>2401</v>
      </c>
      <c r="G194" s="178" t="s">
        <v>229</v>
      </c>
      <c r="H194" s="179">
        <v>4</v>
      </c>
      <c r="I194" s="180"/>
      <c r="J194" s="179">
        <f>ROUND(I194*H194,3)</f>
        <v>0</v>
      </c>
      <c r="K194" s="181"/>
      <c r="L194" s="39"/>
      <c r="M194" s="182" t="s">
        <v>1</v>
      </c>
      <c r="N194" s="183" t="s">
        <v>40</v>
      </c>
      <c r="O194" s="82"/>
      <c r="P194" s="184">
        <f>O194*H194</f>
        <v>0</v>
      </c>
      <c r="Q194" s="184">
        <v>0</v>
      </c>
      <c r="R194" s="184">
        <f>Q194*H194</f>
        <v>0</v>
      </c>
      <c r="S194" s="184">
        <v>0</v>
      </c>
      <c r="T194" s="18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86" t="s">
        <v>690</v>
      </c>
      <c r="AT194" s="186" t="s">
        <v>160</v>
      </c>
      <c r="AU194" s="186" t="s">
        <v>165</v>
      </c>
      <c r="AY194" s="19" t="s">
        <v>159</v>
      </c>
      <c r="BE194" s="187">
        <f>IF(N194="základná",J194,0)</f>
        <v>0</v>
      </c>
      <c r="BF194" s="187">
        <f>IF(N194="znížená",J194,0)</f>
        <v>0</v>
      </c>
      <c r="BG194" s="187">
        <f>IF(N194="zákl. prenesená",J194,0)</f>
        <v>0</v>
      </c>
      <c r="BH194" s="187">
        <f>IF(N194="zníž. prenesená",J194,0)</f>
        <v>0</v>
      </c>
      <c r="BI194" s="187">
        <f>IF(N194="nulová",J194,0)</f>
        <v>0</v>
      </c>
      <c r="BJ194" s="19" t="s">
        <v>165</v>
      </c>
      <c r="BK194" s="188">
        <f>ROUND(I194*H194,3)</f>
        <v>0</v>
      </c>
      <c r="BL194" s="19" t="s">
        <v>690</v>
      </c>
      <c r="BM194" s="186" t="s">
        <v>2402</v>
      </c>
    </row>
    <row r="195" s="2" customFormat="1" ht="16.5" customHeight="1">
      <c r="A195" s="38"/>
      <c r="B195" s="174"/>
      <c r="C195" s="220" t="s">
        <v>690</v>
      </c>
      <c r="D195" s="220" t="s">
        <v>272</v>
      </c>
      <c r="E195" s="221" t="s">
        <v>2403</v>
      </c>
      <c r="F195" s="222" t="s">
        <v>2404</v>
      </c>
      <c r="G195" s="223" t="s">
        <v>229</v>
      </c>
      <c r="H195" s="224">
        <v>4</v>
      </c>
      <c r="I195" s="225"/>
      <c r="J195" s="224">
        <f>ROUND(I195*H195,3)</f>
        <v>0</v>
      </c>
      <c r="K195" s="226"/>
      <c r="L195" s="227"/>
      <c r="M195" s="228" t="s">
        <v>1</v>
      </c>
      <c r="N195" s="229" t="s">
        <v>40</v>
      </c>
      <c r="O195" s="82"/>
      <c r="P195" s="184">
        <f>O195*H195</f>
        <v>0</v>
      </c>
      <c r="Q195" s="184">
        <v>0.035000000000000003</v>
      </c>
      <c r="R195" s="184">
        <f>Q195*H195</f>
        <v>0.14000000000000001</v>
      </c>
      <c r="S195" s="184">
        <v>0</v>
      </c>
      <c r="T195" s="185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6" t="s">
        <v>306</v>
      </c>
      <c r="AT195" s="186" t="s">
        <v>272</v>
      </c>
      <c r="AU195" s="186" t="s">
        <v>165</v>
      </c>
      <c r="AY195" s="19" t="s">
        <v>159</v>
      </c>
      <c r="BE195" s="187">
        <f>IF(N195="základná",J195,0)</f>
        <v>0</v>
      </c>
      <c r="BF195" s="187">
        <f>IF(N195="znížená",J195,0)</f>
        <v>0</v>
      </c>
      <c r="BG195" s="187">
        <f>IF(N195="zákl. prenesená",J195,0)</f>
        <v>0</v>
      </c>
      <c r="BH195" s="187">
        <f>IF(N195="zníž. prenesená",J195,0)</f>
        <v>0</v>
      </c>
      <c r="BI195" s="187">
        <f>IF(N195="nulová",J195,0)</f>
        <v>0</v>
      </c>
      <c r="BJ195" s="19" t="s">
        <v>165</v>
      </c>
      <c r="BK195" s="188">
        <f>ROUND(I195*H195,3)</f>
        <v>0</v>
      </c>
      <c r="BL195" s="19" t="s">
        <v>306</v>
      </c>
      <c r="BM195" s="186" t="s">
        <v>2405</v>
      </c>
    </row>
    <row r="196" s="2" customFormat="1" ht="24.15" customHeight="1">
      <c r="A196" s="38"/>
      <c r="B196" s="174"/>
      <c r="C196" s="175" t="s">
        <v>696</v>
      </c>
      <c r="D196" s="175" t="s">
        <v>160</v>
      </c>
      <c r="E196" s="176" t="s">
        <v>2406</v>
      </c>
      <c r="F196" s="177" t="s">
        <v>2407</v>
      </c>
      <c r="G196" s="178" t="s">
        <v>229</v>
      </c>
      <c r="H196" s="179">
        <v>5</v>
      </c>
      <c r="I196" s="180"/>
      <c r="J196" s="179">
        <f>ROUND(I196*H196,3)</f>
        <v>0</v>
      </c>
      <c r="K196" s="181"/>
      <c r="L196" s="39"/>
      <c r="M196" s="182" t="s">
        <v>1</v>
      </c>
      <c r="N196" s="183" t="s">
        <v>40</v>
      </c>
      <c r="O196" s="82"/>
      <c r="P196" s="184">
        <f>O196*H196</f>
        <v>0</v>
      </c>
      <c r="Q196" s="184">
        <v>0</v>
      </c>
      <c r="R196" s="184">
        <f>Q196*H196</f>
        <v>0</v>
      </c>
      <c r="S196" s="184">
        <v>0</v>
      </c>
      <c r="T196" s="185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86" t="s">
        <v>690</v>
      </c>
      <c r="AT196" s="186" t="s">
        <v>160</v>
      </c>
      <c r="AU196" s="186" t="s">
        <v>165</v>
      </c>
      <c r="AY196" s="19" t="s">
        <v>159</v>
      </c>
      <c r="BE196" s="187">
        <f>IF(N196="základná",J196,0)</f>
        <v>0</v>
      </c>
      <c r="BF196" s="187">
        <f>IF(N196="znížená",J196,0)</f>
        <v>0</v>
      </c>
      <c r="BG196" s="187">
        <f>IF(N196="zákl. prenesená",J196,0)</f>
        <v>0</v>
      </c>
      <c r="BH196" s="187">
        <f>IF(N196="zníž. prenesená",J196,0)</f>
        <v>0</v>
      </c>
      <c r="BI196" s="187">
        <f>IF(N196="nulová",J196,0)</f>
        <v>0</v>
      </c>
      <c r="BJ196" s="19" t="s">
        <v>165</v>
      </c>
      <c r="BK196" s="188">
        <f>ROUND(I196*H196,3)</f>
        <v>0</v>
      </c>
      <c r="BL196" s="19" t="s">
        <v>690</v>
      </c>
      <c r="BM196" s="186" t="s">
        <v>2408</v>
      </c>
    </row>
    <row r="197" s="2" customFormat="1" ht="16.5" customHeight="1">
      <c r="A197" s="38"/>
      <c r="B197" s="174"/>
      <c r="C197" s="175" t="s">
        <v>700</v>
      </c>
      <c r="D197" s="175" t="s">
        <v>160</v>
      </c>
      <c r="E197" s="176" t="s">
        <v>2409</v>
      </c>
      <c r="F197" s="177" t="s">
        <v>2410</v>
      </c>
      <c r="G197" s="178" t="s">
        <v>195</v>
      </c>
      <c r="H197" s="179">
        <v>28.399999999999999</v>
      </c>
      <c r="I197" s="180"/>
      <c r="J197" s="179">
        <f>ROUND(I197*H197,3)</f>
        <v>0</v>
      </c>
      <c r="K197" s="181"/>
      <c r="L197" s="39"/>
      <c r="M197" s="182" t="s">
        <v>1</v>
      </c>
      <c r="N197" s="183" t="s">
        <v>40</v>
      </c>
      <c r="O197" s="82"/>
      <c r="P197" s="184">
        <f>O197*H197</f>
        <v>0</v>
      </c>
      <c r="Q197" s="184">
        <v>0</v>
      </c>
      <c r="R197" s="184">
        <f>Q197*H197</f>
        <v>0</v>
      </c>
      <c r="S197" s="184">
        <v>0</v>
      </c>
      <c r="T197" s="185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86" t="s">
        <v>690</v>
      </c>
      <c r="AT197" s="186" t="s">
        <v>160</v>
      </c>
      <c r="AU197" s="186" t="s">
        <v>165</v>
      </c>
      <c r="AY197" s="19" t="s">
        <v>159</v>
      </c>
      <c r="BE197" s="187">
        <f>IF(N197="základná",J197,0)</f>
        <v>0</v>
      </c>
      <c r="BF197" s="187">
        <f>IF(N197="znížená",J197,0)</f>
        <v>0</v>
      </c>
      <c r="BG197" s="187">
        <f>IF(N197="zákl. prenesená",J197,0)</f>
        <v>0</v>
      </c>
      <c r="BH197" s="187">
        <f>IF(N197="zníž. prenesená",J197,0)</f>
        <v>0</v>
      </c>
      <c r="BI197" s="187">
        <f>IF(N197="nulová",J197,0)</f>
        <v>0</v>
      </c>
      <c r="BJ197" s="19" t="s">
        <v>165</v>
      </c>
      <c r="BK197" s="188">
        <f>ROUND(I197*H197,3)</f>
        <v>0</v>
      </c>
      <c r="BL197" s="19" t="s">
        <v>690</v>
      </c>
      <c r="BM197" s="186" t="s">
        <v>2411</v>
      </c>
    </row>
    <row r="198" s="2" customFormat="1" ht="16.5" customHeight="1">
      <c r="A198" s="38"/>
      <c r="B198" s="174"/>
      <c r="C198" s="175" t="s">
        <v>705</v>
      </c>
      <c r="D198" s="175" t="s">
        <v>160</v>
      </c>
      <c r="E198" s="176" t="s">
        <v>2412</v>
      </c>
      <c r="F198" s="177" t="s">
        <v>2413</v>
      </c>
      <c r="G198" s="178" t="s">
        <v>195</v>
      </c>
      <c r="H198" s="179">
        <v>163.30000000000001</v>
      </c>
      <c r="I198" s="180"/>
      <c r="J198" s="179">
        <f>ROUND(I198*H198,3)</f>
        <v>0</v>
      </c>
      <c r="K198" s="181"/>
      <c r="L198" s="39"/>
      <c r="M198" s="182" t="s">
        <v>1</v>
      </c>
      <c r="N198" s="183" t="s">
        <v>40</v>
      </c>
      <c r="O198" s="82"/>
      <c r="P198" s="184">
        <f>O198*H198</f>
        <v>0</v>
      </c>
      <c r="Q198" s="184">
        <v>0</v>
      </c>
      <c r="R198" s="184">
        <f>Q198*H198</f>
        <v>0</v>
      </c>
      <c r="S198" s="184">
        <v>0</v>
      </c>
      <c r="T198" s="185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6" t="s">
        <v>690</v>
      </c>
      <c r="AT198" s="186" t="s">
        <v>160</v>
      </c>
      <c r="AU198" s="186" t="s">
        <v>165</v>
      </c>
      <c r="AY198" s="19" t="s">
        <v>159</v>
      </c>
      <c r="BE198" s="187">
        <f>IF(N198="základná",J198,0)</f>
        <v>0</v>
      </c>
      <c r="BF198" s="187">
        <f>IF(N198="znížená",J198,0)</f>
        <v>0</v>
      </c>
      <c r="BG198" s="187">
        <f>IF(N198="zákl. prenesená",J198,0)</f>
        <v>0</v>
      </c>
      <c r="BH198" s="187">
        <f>IF(N198="zníž. prenesená",J198,0)</f>
        <v>0</v>
      </c>
      <c r="BI198" s="187">
        <f>IF(N198="nulová",J198,0)</f>
        <v>0</v>
      </c>
      <c r="BJ198" s="19" t="s">
        <v>165</v>
      </c>
      <c r="BK198" s="188">
        <f>ROUND(I198*H198,3)</f>
        <v>0</v>
      </c>
      <c r="BL198" s="19" t="s">
        <v>690</v>
      </c>
      <c r="BM198" s="186" t="s">
        <v>2414</v>
      </c>
    </row>
    <row r="199" s="2" customFormat="1" ht="21.75" customHeight="1">
      <c r="A199" s="38"/>
      <c r="B199" s="174"/>
      <c r="C199" s="175" t="s">
        <v>709</v>
      </c>
      <c r="D199" s="175" t="s">
        <v>160</v>
      </c>
      <c r="E199" s="176" t="s">
        <v>2415</v>
      </c>
      <c r="F199" s="177" t="s">
        <v>2416</v>
      </c>
      <c r="G199" s="178" t="s">
        <v>195</v>
      </c>
      <c r="H199" s="179">
        <v>28.399999999999999</v>
      </c>
      <c r="I199" s="180"/>
      <c r="J199" s="179">
        <f>ROUND(I199*H199,3)</f>
        <v>0</v>
      </c>
      <c r="K199" s="181"/>
      <c r="L199" s="39"/>
      <c r="M199" s="182" t="s">
        <v>1</v>
      </c>
      <c r="N199" s="183" t="s">
        <v>40</v>
      </c>
      <c r="O199" s="82"/>
      <c r="P199" s="184">
        <f>O199*H199</f>
        <v>0</v>
      </c>
      <c r="Q199" s="184">
        <v>0</v>
      </c>
      <c r="R199" s="184">
        <f>Q199*H199</f>
        <v>0</v>
      </c>
      <c r="S199" s="184">
        <v>0</v>
      </c>
      <c r="T199" s="18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6" t="s">
        <v>690</v>
      </c>
      <c r="AT199" s="186" t="s">
        <v>160</v>
      </c>
      <c r="AU199" s="186" t="s">
        <v>165</v>
      </c>
      <c r="AY199" s="19" t="s">
        <v>159</v>
      </c>
      <c r="BE199" s="187">
        <f>IF(N199="základná",J199,0)</f>
        <v>0</v>
      </c>
      <c r="BF199" s="187">
        <f>IF(N199="znížená",J199,0)</f>
        <v>0</v>
      </c>
      <c r="BG199" s="187">
        <f>IF(N199="zákl. prenesená",J199,0)</f>
        <v>0</v>
      </c>
      <c r="BH199" s="187">
        <f>IF(N199="zníž. prenesená",J199,0)</f>
        <v>0</v>
      </c>
      <c r="BI199" s="187">
        <f>IF(N199="nulová",J199,0)</f>
        <v>0</v>
      </c>
      <c r="BJ199" s="19" t="s">
        <v>165</v>
      </c>
      <c r="BK199" s="188">
        <f>ROUND(I199*H199,3)</f>
        <v>0</v>
      </c>
      <c r="BL199" s="19" t="s">
        <v>690</v>
      </c>
      <c r="BM199" s="186" t="s">
        <v>2417</v>
      </c>
    </row>
    <row r="200" s="2" customFormat="1" ht="21.75" customHeight="1">
      <c r="A200" s="38"/>
      <c r="B200" s="174"/>
      <c r="C200" s="175" t="s">
        <v>713</v>
      </c>
      <c r="D200" s="175" t="s">
        <v>160</v>
      </c>
      <c r="E200" s="176" t="s">
        <v>2418</v>
      </c>
      <c r="F200" s="177" t="s">
        <v>2419</v>
      </c>
      <c r="G200" s="178" t="s">
        <v>195</v>
      </c>
      <c r="H200" s="179">
        <v>163.30000000000001</v>
      </c>
      <c r="I200" s="180"/>
      <c r="J200" s="179">
        <f>ROUND(I200*H200,3)</f>
        <v>0</v>
      </c>
      <c r="K200" s="181"/>
      <c r="L200" s="39"/>
      <c r="M200" s="182" t="s">
        <v>1</v>
      </c>
      <c r="N200" s="183" t="s">
        <v>40</v>
      </c>
      <c r="O200" s="82"/>
      <c r="P200" s="184">
        <f>O200*H200</f>
        <v>0</v>
      </c>
      <c r="Q200" s="184">
        <v>0</v>
      </c>
      <c r="R200" s="184">
        <f>Q200*H200</f>
        <v>0</v>
      </c>
      <c r="S200" s="184">
        <v>0</v>
      </c>
      <c r="T200" s="185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86" t="s">
        <v>690</v>
      </c>
      <c r="AT200" s="186" t="s">
        <v>160</v>
      </c>
      <c r="AU200" s="186" t="s">
        <v>165</v>
      </c>
      <c r="AY200" s="19" t="s">
        <v>159</v>
      </c>
      <c r="BE200" s="187">
        <f>IF(N200="základná",J200,0)</f>
        <v>0</v>
      </c>
      <c r="BF200" s="187">
        <f>IF(N200="znížená",J200,0)</f>
        <v>0</v>
      </c>
      <c r="BG200" s="187">
        <f>IF(N200="zákl. prenesená",J200,0)</f>
        <v>0</v>
      </c>
      <c r="BH200" s="187">
        <f>IF(N200="zníž. prenesená",J200,0)</f>
        <v>0</v>
      </c>
      <c r="BI200" s="187">
        <f>IF(N200="nulová",J200,0)</f>
        <v>0</v>
      </c>
      <c r="BJ200" s="19" t="s">
        <v>165</v>
      </c>
      <c r="BK200" s="188">
        <f>ROUND(I200*H200,3)</f>
        <v>0</v>
      </c>
      <c r="BL200" s="19" t="s">
        <v>690</v>
      </c>
      <c r="BM200" s="186" t="s">
        <v>2420</v>
      </c>
    </row>
    <row r="201" s="2" customFormat="1" ht="21.75" customHeight="1">
      <c r="A201" s="38"/>
      <c r="B201" s="174"/>
      <c r="C201" s="175" t="s">
        <v>717</v>
      </c>
      <c r="D201" s="175" t="s">
        <v>160</v>
      </c>
      <c r="E201" s="176" t="s">
        <v>2421</v>
      </c>
      <c r="F201" s="177" t="s">
        <v>2422</v>
      </c>
      <c r="G201" s="178" t="s">
        <v>195</v>
      </c>
      <c r="H201" s="179">
        <v>28.399999999999999</v>
      </c>
      <c r="I201" s="180"/>
      <c r="J201" s="179">
        <f>ROUND(I201*H201,3)</f>
        <v>0</v>
      </c>
      <c r="K201" s="181"/>
      <c r="L201" s="39"/>
      <c r="M201" s="182" t="s">
        <v>1</v>
      </c>
      <c r="N201" s="183" t="s">
        <v>40</v>
      </c>
      <c r="O201" s="82"/>
      <c r="P201" s="184">
        <f>O201*H201</f>
        <v>0</v>
      </c>
      <c r="Q201" s="184">
        <v>6.0000000000000002E-05</v>
      </c>
      <c r="R201" s="184">
        <f>Q201*H201</f>
        <v>0.001704</v>
      </c>
      <c r="S201" s="184">
        <v>0</v>
      </c>
      <c r="T201" s="18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6" t="s">
        <v>690</v>
      </c>
      <c r="AT201" s="186" t="s">
        <v>160</v>
      </c>
      <c r="AU201" s="186" t="s">
        <v>165</v>
      </c>
      <c r="AY201" s="19" t="s">
        <v>159</v>
      </c>
      <c r="BE201" s="187">
        <f>IF(N201="základná",J201,0)</f>
        <v>0</v>
      </c>
      <c r="BF201" s="187">
        <f>IF(N201="znížená",J201,0)</f>
        <v>0</v>
      </c>
      <c r="BG201" s="187">
        <f>IF(N201="zákl. prenesená",J201,0)</f>
        <v>0</v>
      </c>
      <c r="BH201" s="187">
        <f>IF(N201="zníž. prenesená",J201,0)</f>
        <v>0</v>
      </c>
      <c r="BI201" s="187">
        <f>IF(N201="nulová",J201,0)</f>
        <v>0</v>
      </c>
      <c r="BJ201" s="19" t="s">
        <v>165</v>
      </c>
      <c r="BK201" s="188">
        <f>ROUND(I201*H201,3)</f>
        <v>0</v>
      </c>
      <c r="BL201" s="19" t="s">
        <v>690</v>
      </c>
      <c r="BM201" s="186" t="s">
        <v>2423</v>
      </c>
    </row>
    <row r="202" s="2" customFormat="1" ht="16.5" customHeight="1">
      <c r="A202" s="38"/>
      <c r="B202" s="174"/>
      <c r="C202" s="175" t="s">
        <v>721</v>
      </c>
      <c r="D202" s="175" t="s">
        <v>160</v>
      </c>
      <c r="E202" s="176" t="s">
        <v>2424</v>
      </c>
      <c r="F202" s="177" t="s">
        <v>2425</v>
      </c>
      <c r="G202" s="178" t="s">
        <v>195</v>
      </c>
      <c r="H202" s="179">
        <v>163.30000000000001</v>
      </c>
      <c r="I202" s="180"/>
      <c r="J202" s="179">
        <f>ROUND(I202*H202,3)</f>
        <v>0</v>
      </c>
      <c r="K202" s="181"/>
      <c r="L202" s="39"/>
      <c r="M202" s="182" t="s">
        <v>1</v>
      </c>
      <c r="N202" s="183" t="s">
        <v>40</v>
      </c>
      <c r="O202" s="82"/>
      <c r="P202" s="184">
        <f>O202*H202</f>
        <v>0</v>
      </c>
      <c r="Q202" s="184">
        <v>8.0000000000000007E-05</v>
      </c>
      <c r="R202" s="184">
        <f>Q202*H202</f>
        <v>0.013064000000000003</v>
      </c>
      <c r="S202" s="184">
        <v>0</v>
      </c>
      <c r="T202" s="185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86" t="s">
        <v>690</v>
      </c>
      <c r="AT202" s="186" t="s">
        <v>160</v>
      </c>
      <c r="AU202" s="186" t="s">
        <v>165</v>
      </c>
      <c r="AY202" s="19" t="s">
        <v>159</v>
      </c>
      <c r="BE202" s="187">
        <f>IF(N202="základná",J202,0)</f>
        <v>0</v>
      </c>
      <c r="BF202" s="187">
        <f>IF(N202="znížená",J202,0)</f>
        <v>0</v>
      </c>
      <c r="BG202" s="187">
        <f>IF(N202="zákl. prenesená",J202,0)</f>
        <v>0</v>
      </c>
      <c r="BH202" s="187">
        <f>IF(N202="zníž. prenesená",J202,0)</f>
        <v>0</v>
      </c>
      <c r="BI202" s="187">
        <f>IF(N202="nulová",J202,0)</f>
        <v>0</v>
      </c>
      <c r="BJ202" s="19" t="s">
        <v>165</v>
      </c>
      <c r="BK202" s="188">
        <f>ROUND(I202*H202,3)</f>
        <v>0</v>
      </c>
      <c r="BL202" s="19" t="s">
        <v>690</v>
      </c>
      <c r="BM202" s="186" t="s">
        <v>2426</v>
      </c>
    </row>
    <row r="203" s="2" customFormat="1" ht="16.5" customHeight="1">
      <c r="A203" s="38"/>
      <c r="B203" s="174"/>
      <c r="C203" s="175" t="s">
        <v>726</v>
      </c>
      <c r="D203" s="175" t="s">
        <v>160</v>
      </c>
      <c r="E203" s="176" t="s">
        <v>2427</v>
      </c>
      <c r="F203" s="177" t="s">
        <v>2428</v>
      </c>
      <c r="G203" s="178" t="s">
        <v>195</v>
      </c>
      <c r="H203" s="179">
        <v>191.69999999999999</v>
      </c>
      <c r="I203" s="180"/>
      <c r="J203" s="179">
        <f>ROUND(I203*H203,3)</f>
        <v>0</v>
      </c>
      <c r="K203" s="181"/>
      <c r="L203" s="39"/>
      <c r="M203" s="182" t="s">
        <v>1</v>
      </c>
      <c r="N203" s="183" t="s">
        <v>40</v>
      </c>
      <c r="O203" s="82"/>
      <c r="P203" s="184">
        <f>O203*H203</f>
        <v>0</v>
      </c>
      <c r="Q203" s="184">
        <v>0</v>
      </c>
      <c r="R203" s="184">
        <f>Q203*H203</f>
        <v>0</v>
      </c>
      <c r="S203" s="184">
        <v>0</v>
      </c>
      <c r="T203" s="185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6" t="s">
        <v>690</v>
      </c>
      <c r="AT203" s="186" t="s">
        <v>160</v>
      </c>
      <c r="AU203" s="186" t="s">
        <v>165</v>
      </c>
      <c r="AY203" s="19" t="s">
        <v>159</v>
      </c>
      <c r="BE203" s="187">
        <f>IF(N203="základná",J203,0)</f>
        <v>0</v>
      </c>
      <c r="BF203" s="187">
        <f>IF(N203="znížená",J203,0)</f>
        <v>0</v>
      </c>
      <c r="BG203" s="187">
        <f>IF(N203="zákl. prenesená",J203,0)</f>
        <v>0</v>
      </c>
      <c r="BH203" s="187">
        <f>IF(N203="zníž. prenesená",J203,0)</f>
        <v>0</v>
      </c>
      <c r="BI203" s="187">
        <f>IF(N203="nulová",J203,0)</f>
        <v>0</v>
      </c>
      <c r="BJ203" s="19" t="s">
        <v>165</v>
      </c>
      <c r="BK203" s="188">
        <f>ROUND(I203*H203,3)</f>
        <v>0</v>
      </c>
      <c r="BL203" s="19" t="s">
        <v>690</v>
      </c>
      <c r="BM203" s="186" t="s">
        <v>2429</v>
      </c>
    </row>
    <row r="204" s="2" customFormat="1" ht="24.15" customHeight="1">
      <c r="A204" s="38"/>
      <c r="B204" s="174"/>
      <c r="C204" s="175" t="s">
        <v>730</v>
      </c>
      <c r="D204" s="175" t="s">
        <v>160</v>
      </c>
      <c r="E204" s="176" t="s">
        <v>2430</v>
      </c>
      <c r="F204" s="177" t="s">
        <v>2431</v>
      </c>
      <c r="G204" s="178" t="s">
        <v>229</v>
      </c>
      <c r="H204" s="179">
        <v>6</v>
      </c>
      <c r="I204" s="180"/>
      <c r="J204" s="179">
        <f>ROUND(I204*H204,3)</f>
        <v>0</v>
      </c>
      <c r="K204" s="181"/>
      <c r="L204" s="39"/>
      <c r="M204" s="182" t="s">
        <v>1</v>
      </c>
      <c r="N204" s="183" t="s">
        <v>40</v>
      </c>
      <c r="O204" s="82"/>
      <c r="P204" s="184">
        <f>O204*H204</f>
        <v>0</v>
      </c>
      <c r="Q204" s="184">
        <v>0</v>
      </c>
      <c r="R204" s="184">
        <f>Q204*H204</f>
        <v>0</v>
      </c>
      <c r="S204" s="184">
        <v>0</v>
      </c>
      <c r="T204" s="185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86" t="s">
        <v>690</v>
      </c>
      <c r="AT204" s="186" t="s">
        <v>160</v>
      </c>
      <c r="AU204" s="186" t="s">
        <v>165</v>
      </c>
      <c r="AY204" s="19" t="s">
        <v>159</v>
      </c>
      <c r="BE204" s="187">
        <f>IF(N204="základná",J204,0)</f>
        <v>0</v>
      </c>
      <c r="BF204" s="187">
        <f>IF(N204="znížená",J204,0)</f>
        <v>0</v>
      </c>
      <c r="BG204" s="187">
        <f>IF(N204="zákl. prenesená",J204,0)</f>
        <v>0</v>
      </c>
      <c r="BH204" s="187">
        <f>IF(N204="zníž. prenesená",J204,0)</f>
        <v>0</v>
      </c>
      <c r="BI204" s="187">
        <f>IF(N204="nulová",J204,0)</f>
        <v>0</v>
      </c>
      <c r="BJ204" s="19" t="s">
        <v>165</v>
      </c>
      <c r="BK204" s="188">
        <f>ROUND(I204*H204,3)</f>
        <v>0</v>
      </c>
      <c r="BL204" s="19" t="s">
        <v>690</v>
      </c>
      <c r="BM204" s="186" t="s">
        <v>2432</v>
      </c>
    </row>
    <row r="205" s="2" customFormat="1" ht="16.5" customHeight="1">
      <c r="A205" s="38"/>
      <c r="B205" s="174"/>
      <c r="C205" s="175" t="s">
        <v>734</v>
      </c>
      <c r="D205" s="175" t="s">
        <v>160</v>
      </c>
      <c r="E205" s="176" t="s">
        <v>2433</v>
      </c>
      <c r="F205" s="177" t="s">
        <v>2434</v>
      </c>
      <c r="G205" s="178" t="s">
        <v>229</v>
      </c>
      <c r="H205" s="179">
        <v>3</v>
      </c>
      <c r="I205" s="180"/>
      <c r="J205" s="179">
        <f>ROUND(I205*H205,3)</f>
        <v>0</v>
      </c>
      <c r="K205" s="181"/>
      <c r="L205" s="39"/>
      <c r="M205" s="182" t="s">
        <v>1</v>
      </c>
      <c r="N205" s="183" t="s">
        <v>40</v>
      </c>
      <c r="O205" s="82"/>
      <c r="P205" s="184">
        <f>O205*H205</f>
        <v>0</v>
      </c>
      <c r="Q205" s="184">
        <v>0</v>
      </c>
      <c r="R205" s="184">
        <f>Q205*H205</f>
        <v>0</v>
      </c>
      <c r="S205" s="184">
        <v>0</v>
      </c>
      <c r="T205" s="185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86" t="s">
        <v>690</v>
      </c>
      <c r="AT205" s="186" t="s">
        <v>160</v>
      </c>
      <c r="AU205" s="186" t="s">
        <v>165</v>
      </c>
      <c r="AY205" s="19" t="s">
        <v>159</v>
      </c>
      <c r="BE205" s="187">
        <f>IF(N205="základná",J205,0)</f>
        <v>0</v>
      </c>
      <c r="BF205" s="187">
        <f>IF(N205="znížená",J205,0)</f>
        <v>0</v>
      </c>
      <c r="BG205" s="187">
        <f>IF(N205="zákl. prenesená",J205,0)</f>
        <v>0</v>
      </c>
      <c r="BH205" s="187">
        <f>IF(N205="zníž. prenesená",J205,0)</f>
        <v>0</v>
      </c>
      <c r="BI205" s="187">
        <f>IF(N205="nulová",J205,0)</f>
        <v>0</v>
      </c>
      <c r="BJ205" s="19" t="s">
        <v>165</v>
      </c>
      <c r="BK205" s="188">
        <f>ROUND(I205*H205,3)</f>
        <v>0</v>
      </c>
      <c r="BL205" s="19" t="s">
        <v>690</v>
      </c>
      <c r="BM205" s="186" t="s">
        <v>2435</v>
      </c>
    </row>
    <row r="206" s="2" customFormat="1" ht="16.5" customHeight="1">
      <c r="A206" s="38"/>
      <c r="B206" s="174"/>
      <c r="C206" s="175" t="s">
        <v>738</v>
      </c>
      <c r="D206" s="175" t="s">
        <v>160</v>
      </c>
      <c r="E206" s="176" t="s">
        <v>2436</v>
      </c>
      <c r="F206" s="177" t="s">
        <v>2437</v>
      </c>
      <c r="G206" s="178" t="s">
        <v>229</v>
      </c>
      <c r="H206" s="179">
        <v>1</v>
      </c>
      <c r="I206" s="180"/>
      <c r="J206" s="179">
        <f>ROUND(I206*H206,3)</f>
        <v>0</v>
      </c>
      <c r="K206" s="181"/>
      <c r="L206" s="39"/>
      <c r="M206" s="182" t="s">
        <v>1</v>
      </c>
      <c r="N206" s="183" t="s">
        <v>40</v>
      </c>
      <c r="O206" s="82"/>
      <c r="P206" s="184">
        <f>O206*H206</f>
        <v>0</v>
      </c>
      <c r="Q206" s="184">
        <v>0</v>
      </c>
      <c r="R206" s="184">
        <f>Q206*H206</f>
        <v>0</v>
      </c>
      <c r="S206" s="184">
        <v>0</v>
      </c>
      <c r="T206" s="185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6" t="s">
        <v>690</v>
      </c>
      <c r="AT206" s="186" t="s">
        <v>160</v>
      </c>
      <c r="AU206" s="186" t="s">
        <v>165</v>
      </c>
      <c r="AY206" s="19" t="s">
        <v>159</v>
      </c>
      <c r="BE206" s="187">
        <f>IF(N206="základná",J206,0)</f>
        <v>0</v>
      </c>
      <c r="BF206" s="187">
        <f>IF(N206="znížená",J206,0)</f>
        <v>0</v>
      </c>
      <c r="BG206" s="187">
        <f>IF(N206="zákl. prenesená",J206,0)</f>
        <v>0</v>
      </c>
      <c r="BH206" s="187">
        <f>IF(N206="zníž. prenesená",J206,0)</f>
        <v>0</v>
      </c>
      <c r="BI206" s="187">
        <f>IF(N206="nulová",J206,0)</f>
        <v>0</v>
      </c>
      <c r="BJ206" s="19" t="s">
        <v>165</v>
      </c>
      <c r="BK206" s="188">
        <f>ROUND(I206*H206,3)</f>
        <v>0</v>
      </c>
      <c r="BL206" s="19" t="s">
        <v>690</v>
      </c>
      <c r="BM206" s="186" t="s">
        <v>2438</v>
      </c>
    </row>
    <row r="207" s="2" customFormat="1" ht="16.5" customHeight="1">
      <c r="A207" s="38"/>
      <c r="B207" s="174"/>
      <c r="C207" s="175" t="s">
        <v>742</v>
      </c>
      <c r="D207" s="175" t="s">
        <v>160</v>
      </c>
      <c r="E207" s="176" t="s">
        <v>2439</v>
      </c>
      <c r="F207" s="177" t="s">
        <v>2440</v>
      </c>
      <c r="G207" s="178" t="s">
        <v>229</v>
      </c>
      <c r="H207" s="179">
        <v>1</v>
      </c>
      <c r="I207" s="180"/>
      <c r="J207" s="179">
        <f>ROUND(I207*H207,3)</f>
        <v>0</v>
      </c>
      <c r="K207" s="181"/>
      <c r="L207" s="39"/>
      <c r="M207" s="182" t="s">
        <v>1</v>
      </c>
      <c r="N207" s="183" t="s">
        <v>40</v>
      </c>
      <c r="O207" s="82"/>
      <c r="P207" s="184">
        <f>O207*H207</f>
        <v>0</v>
      </c>
      <c r="Q207" s="184">
        <v>0</v>
      </c>
      <c r="R207" s="184">
        <f>Q207*H207</f>
        <v>0</v>
      </c>
      <c r="S207" s="184">
        <v>0</v>
      </c>
      <c r="T207" s="185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86" t="s">
        <v>690</v>
      </c>
      <c r="AT207" s="186" t="s">
        <v>160</v>
      </c>
      <c r="AU207" s="186" t="s">
        <v>165</v>
      </c>
      <c r="AY207" s="19" t="s">
        <v>159</v>
      </c>
      <c r="BE207" s="187">
        <f>IF(N207="základná",J207,0)</f>
        <v>0</v>
      </c>
      <c r="BF207" s="187">
        <f>IF(N207="znížená",J207,0)</f>
        <v>0</v>
      </c>
      <c r="BG207" s="187">
        <f>IF(N207="zákl. prenesená",J207,0)</f>
        <v>0</v>
      </c>
      <c r="BH207" s="187">
        <f>IF(N207="zníž. prenesená",J207,0)</f>
        <v>0</v>
      </c>
      <c r="BI207" s="187">
        <f>IF(N207="nulová",J207,0)</f>
        <v>0</v>
      </c>
      <c r="BJ207" s="19" t="s">
        <v>165</v>
      </c>
      <c r="BK207" s="188">
        <f>ROUND(I207*H207,3)</f>
        <v>0</v>
      </c>
      <c r="BL207" s="19" t="s">
        <v>690</v>
      </c>
      <c r="BM207" s="186" t="s">
        <v>2441</v>
      </c>
    </row>
    <row r="208" s="2" customFormat="1" ht="24.15" customHeight="1">
      <c r="A208" s="38"/>
      <c r="B208" s="174"/>
      <c r="C208" s="175" t="s">
        <v>746</v>
      </c>
      <c r="D208" s="175" t="s">
        <v>160</v>
      </c>
      <c r="E208" s="176" t="s">
        <v>2442</v>
      </c>
      <c r="F208" s="177" t="s">
        <v>2443</v>
      </c>
      <c r="G208" s="178" t="s">
        <v>229</v>
      </c>
      <c r="H208" s="179">
        <v>2</v>
      </c>
      <c r="I208" s="180"/>
      <c r="J208" s="179">
        <f>ROUND(I208*H208,3)</f>
        <v>0</v>
      </c>
      <c r="K208" s="181"/>
      <c r="L208" s="39"/>
      <c r="M208" s="182" t="s">
        <v>1</v>
      </c>
      <c r="N208" s="183" t="s">
        <v>40</v>
      </c>
      <c r="O208" s="82"/>
      <c r="P208" s="184">
        <f>O208*H208</f>
        <v>0</v>
      </c>
      <c r="Q208" s="184">
        <v>0.0037299999999999998</v>
      </c>
      <c r="R208" s="184">
        <f>Q208*H208</f>
        <v>0.0074599999999999996</v>
      </c>
      <c r="S208" s="184">
        <v>0</v>
      </c>
      <c r="T208" s="185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6" t="s">
        <v>690</v>
      </c>
      <c r="AT208" s="186" t="s">
        <v>160</v>
      </c>
      <c r="AU208" s="186" t="s">
        <v>165</v>
      </c>
      <c r="AY208" s="19" t="s">
        <v>159</v>
      </c>
      <c r="BE208" s="187">
        <f>IF(N208="základná",J208,0)</f>
        <v>0</v>
      </c>
      <c r="BF208" s="187">
        <f>IF(N208="znížená",J208,0)</f>
        <v>0</v>
      </c>
      <c r="BG208" s="187">
        <f>IF(N208="zákl. prenesená",J208,0)</f>
        <v>0</v>
      </c>
      <c r="BH208" s="187">
        <f>IF(N208="zníž. prenesená",J208,0)</f>
        <v>0</v>
      </c>
      <c r="BI208" s="187">
        <f>IF(N208="nulová",J208,0)</f>
        <v>0</v>
      </c>
      <c r="BJ208" s="19" t="s">
        <v>165</v>
      </c>
      <c r="BK208" s="188">
        <f>ROUND(I208*H208,3)</f>
        <v>0</v>
      </c>
      <c r="BL208" s="19" t="s">
        <v>690</v>
      </c>
      <c r="BM208" s="186" t="s">
        <v>2444</v>
      </c>
    </row>
    <row r="209" s="11" customFormat="1" ht="22.8" customHeight="1">
      <c r="A209" s="11"/>
      <c r="B209" s="163"/>
      <c r="C209" s="11"/>
      <c r="D209" s="164" t="s">
        <v>73</v>
      </c>
      <c r="E209" s="205" t="s">
        <v>2445</v>
      </c>
      <c r="F209" s="205" t="s">
        <v>2446</v>
      </c>
      <c r="G209" s="11"/>
      <c r="H209" s="11"/>
      <c r="I209" s="166"/>
      <c r="J209" s="206">
        <f>BK209</f>
        <v>0</v>
      </c>
      <c r="K209" s="11"/>
      <c r="L209" s="163"/>
      <c r="M209" s="168"/>
      <c r="N209" s="169"/>
      <c r="O209" s="169"/>
      <c r="P209" s="170">
        <f>SUM(P210:P211)</f>
        <v>0</v>
      </c>
      <c r="Q209" s="169"/>
      <c r="R209" s="170">
        <f>SUM(R210:R211)</f>
        <v>0</v>
      </c>
      <c r="S209" s="169"/>
      <c r="T209" s="171">
        <f>SUM(T210:T211)</f>
        <v>0</v>
      </c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R209" s="164" t="s">
        <v>173</v>
      </c>
      <c r="AT209" s="172" t="s">
        <v>73</v>
      </c>
      <c r="AU209" s="172" t="s">
        <v>82</v>
      </c>
      <c r="AY209" s="164" t="s">
        <v>159</v>
      </c>
      <c r="BK209" s="173">
        <f>SUM(BK210:BK211)</f>
        <v>0</v>
      </c>
    </row>
    <row r="210" s="2" customFormat="1" ht="16.5" customHeight="1">
      <c r="A210" s="38"/>
      <c r="B210" s="174"/>
      <c r="C210" s="175" t="s">
        <v>751</v>
      </c>
      <c r="D210" s="175" t="s">
        <v>160</v>
      </c>
      <c r="E210" s="176" t="s">
        <v>2447</v>
      </c>
      <c r="F210" s="177" t="s">
        <v>2448</v>
      </c>
      <c r="G210" s="178" t="s">
        <v>2449</v>
      </c>
      <c r="H210" s="179">
        <v>1</v>
      </c>
      <c r="I210" s="180"/>
      <c r="J210" s="179">
        <f>ROUND(I210*H210,3)</f>
        <v>0</v>
      </c>
      <c r="K210" s="181"/>
      <c r="L210" s="39"/>
      <c r="M210" s="182" t="s">
        <v>1</v>
      </c>
      <c r="N210" s="183" t="s">
        <v>40</v>
      </c>
      <c r="O210" s="82"/>
      <c r="P210" s="184">
        <f>O210*H210</f>
        <v>0</v>
      </c>
      <c r="Q210" s="184">
        <v>0</v>
      </c>
      <c r="R210" s="184">
        <f>Q210*H210</f>
        <v>0</v>
      </c>
      <c r="S210" s="184">
        <v>0</v>
      </c>
      <c r="T210" s="18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86" t="s">
        <v>690</v>
      </c>
      <c r="AT210" s="186" t="s">
        <v>160</v>
      </c>
      <c r="AU210" s="186" t="s">
        <v>165</v>
      </c>
      <c r="AY210" s="19" t="s">
        <v>159</v>
      </c>
      <c r="BE210" s="187">
        <f>IF(N210="základná",J210,0)</f>
        <v>0</v>
      </c>
      <c r="BF210" s="187">
        <f>IF(N210="znížená",J210,0)</f>
        <v>0</v>
      </c>
      <c r="BG210" s="187">
        <f>IF(N210="zákl. prenesená",J210,0)</f>
        <v>0</v>
      </c>
      <c r="BH210" s="187">
        <f>IF(N210="zníž. prenesená",J210,0)</f>
        <v>0</v>
      </c>
      <c r="BI210" s="187">
        <f>IF(N210="nulová",J210,0)</f>
        <v>0</v>
      </c>
      <c r="BJ210" s="19" t="s">
        <v>165</v>
      </c>
      <c r="BK210" s="188">
        <f>ROUND(I210*H210,3)</f>
        <v>0</v>
      </c>
      <c r="BL210" s="19" t="s">
        <v>690</v>
      </c>
      <c r="BM210" s="186" t="s">
        <v>2450</v>
      </c>
    </row>
    <row r="211" s="2" customFormat="1" ht="16.5" customHeight="1">
      <c r="A211" s="38"/>
      <c r="B211" s="174"/>
      <c r="C211" s="175" t="s">
        <v>755</v>
      </c>
      <c r="D211" s="175" t="s">
        <v>160</v>
      </c>
      <c r="E211" s="176" t="s">
        <v>2451</v>
      </c>
      <c r="F211" s="177" t="s">
        <v>2452</v>
      </c>
      <c r="G211" s="178" t="s">
        <v>2449</v>
      </c>
      <c r="H211" s="179">
        <v>1</v>
      </c>
      <c r="I211" s="180"/>
      <c r="J211" s="179">
        <f>ROUND(I211*H211,3)</f>
        <v>0</v>
      </c>
      <c r="K211" s="181"/>
      <c r="L211" s="39"/>
      <c r="M211" s="215" t="s">
        <v>1</v>
      </c>
      <c r="N211" s="216" t="s">
        <v>40</v>
      </c>
      <c r="O211" s="217"/>
      <c r="P211" s="218">
        <f>O211*H211</f>
        <v>0</v>
      </c>
      <c r="Q211" s="218">
        <v>0</v>
      </c>
      <c r="R211" s="218">
        <f>Q211*H211</f>
        <v>0</v>
      </c>
      <c r="S211" s="218">
        <v>0</v>
      </c>
      <c r="T211" s="21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86" t="s">
        <v>690</v>
      </c>
      <c r="AT211" s="186" t="s">
        <v>160</v>
      </c>
      <c r="AU211" s="186" t="s">
        <v>165</v>
      </c>
      <c r="AY211" s="19" t="s">
        <v>159</v>
      </c>
      <c r="BE211" s="187">
        <f>IF(N211="základná",J211,0)</f>
        <v>0</v>
      </c>
      <c r="BF211" s="187">
        <f>IF(N211="znížená",J211,0)</f>
        <v>0</v>
      </c>
      <c r="BG211" s="187">
        <f>IF(N211="zákl. prenesená",J211,0)</f>
        <v>0</v>
      </c>
      <c r="BH211" s="187">
        <f>IF(N211="zníž. prenesená",J211,0)</f>
        <v>0</v>
      </c>
      <c r="BI211" s="187">
        <f>IF(N211="nulová",J211,0)</f>
        <v>0</v>
      </c>
      <c r="BJ211" s="19" t="s">
        <v>165</v>
      </c>
      <c r="BK211" s="188">
        <f>ROUND(I211*H211,3)</f>
        <v>0</v>
      </c>
      <c r="BL211" s="19" t="s">
        <v>690</v>
      </c>
      <c r="BM211" s="186" t="s">
        <v>2453</v>
      </c>
    </row>
    <row r="212" s="2" customFormat="1" ht="6.96" customHeight="1">
      <c r="A212" s="38"/>
      <c r="B212" s="65"/>
      <c r="C212" s="66"/>
      <c r="D212" s="66"/>
      <c r="E212" s="66"/>
      <c r="F212" s="66"/>
      <c r="G212" s="66"/>
      <c r="H212" s="66"/>
      <c r="I212" s="66"/>
      <c r="J212" s="66"/>
      <c r="K212" s="66"/>
      <c r="L212" s="39"/>
      <c r="M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</sheetData>
  <autoFilter ref="C123:K211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admin</dc:creator>
  <cp:lastModifiedBy>admin</cp:lastModifiedBy>
  <dcterms:created xsi:type="dcterms:W3CDTF">2026-06-23T13:40:42Z</dcterms:created>
  <dcterms:modified xsi:type="dcterms:W3CDTF">2026-06-23T13:40:47Z</dcterms:modified>
</cp:coreProperties>
</file>